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OMPRAS\LICITACON\LICITACON 2026\SECRETARIA DE PLANEJAMENTO E HABITAÇÃO\PLANEJAMENTO\PROCESSO DIG 5593-2026 - PAV. PED IRREG R. BENVINDO, TRAV. INDUST E OUTRAS\BENVINDO ROTA GIORDANI\"/>
    </mc:Choice>
  </mc:AlternateContent>
  <xr:revisionPtr revIDLastSave="0" documentId="8_{BD8EDD3D-173A-4CA0-BEB1-2D8B60A22C49}" xr6:coauthVersionLast="47" xr6:coauthVersionMax="47" xr10:uidLastSave="{00000000-0000-0000-0000-000000000000}"/>
  <bookViews>
    <workbookView xWindow="2985" yWindow="2895" windowWidth="15150" windowHeight="12585" xr2:uid="{00000000-000D-0000-FFFF-FFFF00000000}"/>
  </bookViews>
  <sheets>
    <sheet name="Orçamento Sinté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5" i="1" l="1"/>
  <c r="J85" i="1"/>
  <c r="M85" i="1" s="1"/>
  <c r="K84" i="1"/>
  <c r="J84" i="1"/>
  <c r="M84" i="1" s="1"/>
  <c r="K83" i="1"/>
  <c r="J83" i="1"/>
  <c r="M83" i="1" s="1"/>
  <c r="N82" i="1"/>
  <c r="K81" i="1"/>
  <c r="J81" i="1"/>
  <c r="M81" i="1" s="1"/>
  <c r="K80" i="1"/>
  <c r="J80" i="1"/>
  <c r="M80" i="1" s="1"/>
  <c r="N79" i="1"/>
  <c r="K78" i="1"/>
  <c r="J78" i="1"/>
  <c r="M78" i="1" s="1"/>
  <c r="M77" i="1"/>
  <c r="L77" i="1" s="1"/>
  <c r="K77" i="1"/>
  <c r="J77" i="1"/>
  <c r="K76" i="1"/>
  <c r="J76" i="1"/>
  <c r="M76" i="1" s="1"/>
  <c r="N75" i="1"/>
  <c r="M74" i="1"/>
  <c r="N74" i="1" s="1"/>
  <c r="K74" i="1"/>
  <c r="J74" i="1"/>
  <c r="K73" i="1"/>
  <c r="J73" i="1"/>
  <c r="M73" i="1" s="1"/>
  <c r="K72" i="1"/>
  <c r="J72" i="1"/>
  <c r="M72" i="1" s="1"/>
  <c r="K71" i="1"/>
  <c r="J71" i="1"/>
  <c r="M71" i="1" s="1"/>
  <c r="M70" i="1"/>
  <c r="N70" i="1" s="1"/>
  <c r="L70" i="1"/>
  <c r="K70" i="1"/>
  <c r="J70" i="1"/>
  <c r="K69" i="1"/>
  <c r="J69" i="1"/>
  <c r="M69" i="1" s="1"/>
  <c r="K68" i="1"/>
  <c r="J68" i="1"/>
  <c r="M68" i="1" s="1"/>
  <c r="M67" i="1"/>
  <c r="N67" i="1" s="1"/>
  <c r="K67" i="1"/>
  <c r="L67" i="1" s="1"/>
  <c r="J67" i="1"/>
  <c r="K66" i="1"/>
  <c r="J66" i="1"/>
  <c r="M66" i="1" s="1"/>
  <c r="M65" i="1"/>
  <c r="L65" i="1" s="1"/>
  <c r="K65" i="1"/>
  <c r="J65" i="1"/>
  <c r="N64" i="1"/>
  <c r="N63" i="1"/>
  <c r="M63" i="1"/>
  <c r="K63" i="1"/>
  <c r="L63" i="1" s="1"/>
  <c r="J63" i="1"/>
  <c r="K62" i="1"/>
  <c r="J62" i="1"/>
  <c r="M62" i="1" s="1"/>
  <c r="K61" i="1"/>
  <c r="J61" i="1"/>
  <c r="M61" i="1" s="1"/>
  <c r="K60" i="1"/>
  <c r="J60" i="1"/>
  <c r="M60" i="1" s="1"/>
  <c r="M59" i="1"/>
  <c r="N59" i="1" s="1"/>
  <c r="K59" i="1"/>
  <c r="L59" i="1" s="1"/>
  <c r="J59" i="1"/>
  <c r="K58" i="1"/>
  <c r="J58" i="1"/>
  <c r="M58" i="1" s="1"/>
  <c r="N57" i="1"/>
  <c r="N56" i="1"/>
  <c r="M55" i="1"/>
  <c r="N55" i="1" s="1"/>
  <c r="K55" i="1"/>
  <c r="L55" i="1" s="1"/>
  <c r="J55" i="1"/>
  <c r="M54" i="1"/>
  <c r="N54" i="1" s="1"/>
  <c r="L54" i="1"/>
  <c r="K54" i="1"/>
  <c r="J54" i="1"/>
  <c r="M53" i="1"/>
  <c r="L53" i="1" s="1"/>
  <c r="K53" i="1"/>
  <c r="J53" i="1"/>
  <c r="N52" i="1"/>
  <c r="N51" i="1"/>
  <c r="M51" i="1"/>
  <c r="K51" i="1"/>
  <c r="L51" i="1" s="1"/>
  <c r="J51" i="1"/>
  <c r="K50" i="1"/>
  <c r="J50" i="1"/>
  <c r="M50" i="1" s="1"/>
  <c r="K49" i="1"/>
  <c r="J49" i="1"/>
  <c r="M49" i="1" s="1"/>
  <c r="K48" i="1"/>
  <c r="J48" i="1"/>
  <c r="M48" i="1" s="1"/>
  <c r="M47" i="1"/>
  <c r="N47" i="1" s="1"/>
  <c r="K47" i="1"/>
  <c r="L47" i="1" s="1"/>
  <c r="J47" i="1"/>
  <c r="K46" i="1"/>
  <c r="J46" i="1"/>
  <c r="M46" i="1" s="1"/>
  <c r="K45" i="1"/>
  <c r="J45" i="1"/>
  <c r="M45" i="1" s="1"/>
  <c r="K44" i="1"/>
  <c r="J44" i="1"/>
  <c r="M44" i="1" s="1"/>
  <c r="N43" i="1"/>
  <c r="M42" i="1"/>
  <c r="N42" i="1" s="1"/>
  <c r="L42" i="1"/>
  <c r="K42" i="1"/>
  <c r="J42" i="1"/>
  <c r="M41" i="1"/>
  <c r="N41" i="1" s="1"/>
  <c r="K41" i="1"/>
  <c r="J41" i="1"/>
  <c r="K40" i="1"/>
  <c r="J40" i="1"/>
  <c r="M40" i="1" s="1"/>
  <c r="M39" i="1"/>
  <c r="N39" i="1" s="1"/>
  <c r="K39" i="1"/>
  <c r="L39" i="1" s="1"/>
  <c r="J39" i="1"/>
  <c r="K38" i="1"/>
  <c r="J38" i="1"/>
  <c r="M38" i="1" s="1"/>
  <c r="N37" i="1"/>
  <c r="N36" i="1"/>
  <c r="M35" i="1"/>
  <c r="N35" i="1" s="1"/>
  <c r="K35" i="1"/>
  <c r="L35" i="1" s="1"/>
  <c r="J35" i="1"/>
  <c r="M34" i="1"/>
  <c r="N34" i="1" s="1"/>
  <c r="L34" i="1"/>
  <c r="K34" i="1"/>
  <c r="J34" i="1"/>
  <c r="K33" i="1"/>
  <c r="J33" i="1"/>
  <c r="M33" i="1" s="1"/>
  <c r="N32" i="1"/>
  <c r="K31" i="1"/>
  <c r="J31" i="1"/>
  <c r="M31" i="1" s="1"/>
  <c r="M30" i="1"/>
  <c r="N30" i="1" s="1"/>
  <c r="L30" i="1"/>
  <c r="K30" i="1"/>
  <c r="J30" i="1"/>
  <c r="M29" i="1"/>
  <c r="N29" i="1" s="1"/>
  <c r="K29" i="1"/>
  <c r="J29" i="1"/>
  <c r="K28" i="1"/>
  <c r="J28" i="1"/>
  <c r="M28" i="1" s="1"/>
  <c r="M27" i="1"/>
  <c r="N27" i="1" s="1"/>
  <c r="K27" i="1"/>
  <c r="L27" i="1" s="1"/>
  <c r="J27" i="1"/>
  <c r="K26" i="1"/>
  <c r="J26" i="1"/>
  <c r="M26" i="1" s="1"/>
  <c r="M25" i="1"/>
  <c r="L25" i="1" s="1"/>
  <c r="K25" i="1"/>
  <c r="J25" i="1"/>
  <c r="K24" i="1"/>
  <c r="J24" i="1"/>
  <c r="M24" i="1" s="1"/>
  <c r="K23" i="1"/>
  <c r="J23" i="1"/>
  <c r="M23" i="1" s="1"/>
  <c r="M22" i="1"/>
  <c r="N22" i="1" s="1"/>
  <c r="L22" i="1"/>
  <c r="K22" i="1"/>
  <c r="J22" i="1"/>
  <c r="K21" i="1"/>
  <c r="J21" i="1"/>
  <c r="M21" i="1" s="1"/>
  <c r="K20" i="1"/>
  <c r="J20" i="1"/>
  <c r="M20" i="1" s="1"/>
  <c r="K19" i="1"/>
  <c r="J19" i="1"/>
  <c r="M19" i="1" s="1"/>
  <c r="K18" i="1"/>
  <c r="J18" i="1"/>
  <c r="M18" i="1" s="1"/>
  <c r="K17" i="1"/>
  <c r="J17" i="1"/>
  <c r="M17" i="1" s="1"/>
  <c r="K16" i="1"/>
  <c r="J16" i="1"/>
  <c r="M16" i="1" s="1"/>
  <c r="N15" i="1"/>
  <c r="M14" i="1"/>
  <c r="N14" i="1" s="1"/>
  <c r="L14" i="1"/>
  <c r="K14" i="1"/>
  <c r="J14" i="1"/>
  <c r="K13" i="1"/>
  <c r="J13" i="1"/>
  <c r="M13" i="1" s="1"/>
  <c r="K12" i="1"/>
  <c r="J12" i="1"/>
  <c r="M12" i="1" s="1"/>
  <c r="K11" i="1"/>
  <c r="J11" i="1"/>
  <c r="M11" i="1" s="1"/>
  <c r="M10" i="1"/>
  <c r="N10" i="1" s="1"/>
  <c r="L10" i="1"/>
  <c r="K10" i="1"/>
  <c r="J10" i="1"/>
  <c r="M9" i="1"/>
  <c r="N9" i="1" s="1"/>
  <c r="K9" i="1"/>
  <c r="J9" i="1"/>
  <c r="K8" i="1"/>
  <c r="J8" i="1"/>
  <c r="M8" i="1" s="1"/>
  <c r="N7" i="1"/>
  <c r="N6" i="1"/>
  <c r="L13" i="1" l="1"/>
  <c r="N13" i="1"/>
  <c r="N24" i="1"/>
  <c r="L24" i="1"/>
  <c r="L12" i="1"/>
  <c r="N12" i="1"/>
  <c r="N66" i="1"/>
  <c r="L66" i="1"/>
  <c r="L68" i="1"/>
  <c r="N68" i="1"/>
  <c r="L48" i="1"/>
  <c r="N48" i="1"/>
  <c r="N28" i="1"/>
  <c r="L28" i="1"/>
  <c r="L49" i="1"/>
  <c r="N49" i="1"/>
  <c r="L60" i="1"/>
  <c r="N60" i="1"/>
  <c r="L20" i="1"/>
  <c r="N20" i="1"/>
  <c r="N71" i="1"/>
  <c r="L71" i="1"/>
  <c r="N62" i="1"/>
  <c r="L62" i="1"/>
  <c r="L72" i="1"/>
  <c r="N72" i="1"/>
  <c r="N23" i="1"/>
  <c r="L23" i="1"/>
  <c r="L44" i="1"/>
  <c r="N44" i="1"/>
  <c r="N76" i="1"/>
  <c r="L76" i="1"/>
  <c r="L17" i="1"/>
  <c r="N17" i="1"/>
  <c r="N38" i="1"/>
  <c r="L38" i="1"/>
  <c r="N18" i="1"/>
  <c r="L18" i="1"/>
  <c r="N69" i="1"/>
  <c r="L69" i="1"/>
  <c r="N81" i="1"/>
  <c r="L81" i="1"/>
  <c r="L40" i="1"/>
  <c r="N40" i="1"/>
  <c r="N83" i="1"/>
  <c r="L83" i="1"/>
  <c r="N84" i="1"/>
  <c r="L84" i="1"/>
  <c r="N11" i="1"/>
  <c r="L11" i="1"/>
  <c r="L31" i="1"/>
  <c r="N31" i="1"/>
  <c r="N85" i="1"/>
  <c r="L85" i="1"/>
  <c r="N33" i="1"/>
  <c r="L33" i="1"/>
  <c r="N45" i="1"/>
  <c r="L45" i="1"/>
  <c r="L46" i="1"/>
  <c r="N46" i="1"/>
  <c r="N26" i="1"/>
  <c r="L26" i="1"/>
  <c r="L16" i="1"/>
  <c r="N16" i="1"/>
  <c r="N78" i="1"/>
  <c r="L78" i="1"/>
  <c r="N58" i="1"/>
  <c r="L58" i="1"/>
  <c r="N8" i="1"/>
  <c r="L8" i="1"/>
  <c r="N80" i="1"/>
  <c r="L80" i="1"/>
  <c r="N19" i="1"/>
  <c r="L19" i="1"/>
  <c r="N50" i="1"/>
  <c r="L50" i="1"/>
  <c r="L61" i="1"/>
  <c r="N61" i="1"/>
  <c r="L21" i="1"/>
  <c r="N21" i="1"/>
  <c r="L73" i="1"/>
  <c r="N73" i="1"/>
  <c r="N25" i="1"/>
  <c r="N53" i="1"/>
  <c r="N65" i="1"/>
  <c r="L9" i="1"/>
  <c r="L29" i="1"/>
  <c r="L41" i="1"/>
  <c r="L74" i="1"/>
  <c r="N77" i="1"/>
</calcChain>
</file>

<file path=xl/sharedStrings.xml><?xml version="1.0" encoding="utf-8"?>
<sst xmlns="http://schemas.openxmlformats.org/spreadsheetml/2006/main" count="391" uniqueCount="200">
  <si>
    <t>Obra</t>
  </si>
  <si>
    <t>Bancos</t>
  </si>
  <si>
    <t>B.D.I.</t>
  </si>
  <si>
    <t>Encargos Sociais</t>
  </si>
  <si>
    <t>ORÇ 80/2024 RUA BENVINDO ROTA GIORDANI (3 TRECHOS)</t>
  </si>
  <si>
    <t xml:space="preserve">SINAPI - 05/2026 - Rio Grande do Sul
SICRO3 - 04/2026 - Rio Grande do Sul
SICRO2 - 11/2016 - Rio Grande do Sul
</t>
  </si>
  <si>
    <t>24,03%</t>
  </si>
  <si>
    <t>Não 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</si>
  <si>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</si>
  <si>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</si>
  <si>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</si>
  <si>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</si>
  <si>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</si>
  <si>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</si>
  <si>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</si>
  <si>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</si>
  <si>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</si>
  <si>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</si>
  <si>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</si>
  <si>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</si>
  <si>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</si>
  <si>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</si>
  <si>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TRECHO 01 (ENTRE A RUA WILSON PEDRO SEGER E O LOTEAMENTO BOM JESUS)</t>
  </si>
  <si>
    <t xml:space="preserve"> 1.1 </t>
  </si>
  <si>
    <t>SERVIÇOS INICIAIS</t>
  </si>
  <si>
    <t xml:space="preserve"> 1.1.1 </t>
  </si>
  <si>
    <t xml:space="preserve"> 10029 </t>
  </si>
  <si>
    <t>Próprio</t>
  </si>
  <si>
    <t>PLACA DE OBRA EM CHAPA DE AÇO GALVANIZADA, ADESIVADA</t>
  </si>
  <si>
    <t>M²</t>
  </si>
  <si>
    <t xml:space="preserve"> 1.1.2 </t>
  </si>
  <si>
    <t xml:space="preserve"> 10013 </t>
  </si>
  <si>
    <t>SERVICOS TOPOGRAFICOS (SICRO)</t>
  </si>
  <si>
    <t>m²</t>
  </si>
  <si>
    <t xml:space="preserve"> 1.1.3 </t>
  </si>
  <si>
    <t xml:space="preserve"> 4915768 </t>
  </si>
  <si>
    <t>SICRO3</t>
  </si>
  <si>
    <t>Corte e remoção de árvores</t>
  </si>
  <si>
    <t>m³</t>
  </si>
  <si>
    <t xml:space="preserve"> 1.1.4 </t>
  </si>
  <si>
    <t xml:space="preserve"> 5501702 </t>
  </si>
  <si>
    <t>Destocamento de árvores com diâmetro maior que 0,30 m</t>
  </si>
  <si>
    <t>un</t>
  </si>
  <si>
    <t xml:space="preserve"> 1.1.5 </t>
  </si>
  <si>
    <t xml:space="preserve"> 5501700 </t>
  </si>
  <si>
    <t>Desmatamento, destocamento e limpeza de área com árvores de diâmetro até 0,15 m</t>
  </si>
  <si>
    <t xml:space="preserve"> 1.1.6 </t>
  </si>
  <si>
    <t xml:space="preserve"> 5502836 </t>
  </si>
  <si>
    <t>Escavação, carga e transporte de material de 1ª categoria na distância de 3.000 m - caminho de serviço pavimentado - com escavadeira e caminhão basculante de 14 m³</t>
  </si>
  <si>
    <t xml:space="preserve"> 1.1.7 </t>
  </si>
  <si>
    <t xml:space="preserve"> 5502978 </t>
  </si>
  <si>
    <t>Compactação de aterros a 100% do Proctor normal</t>
  </si>
  <si>
    <t xml:space="preserve"> 1.2 </t>
  </si>
  <si>
    <t>DRENAGEM</t>
  </si>
  <si>
    <t xml:space="preserve"> 1.2.1 </t>
  </si>
  <si>
    <t xml:space="preserve"> 94267 </t>
  </si>
  <si>
    <t>SINAPI</t>
  </si>
  <si>
    <t>GUIA (MEIO-FIO) E SARJETA CONJUGADOS DE CONCRETO, MOLDADA IN LOCO EM TRECHO RETO COM EXTRUSORA, 45 CM BASE (15 CM BASE DA GUIA + 30 CM BASE DA SARJETA) X 22 CM ALTURA. AF_01/2024</t>
  </si>
  <si>
    <t>M</t>
  </si>
  <si>
    <t xml:space="preserve"> 1.2.2 </t>
  </si>
  <si>
    <t xml:space="preserve"> 2003869 </t>
  </si>
  <si>
    <t>Tubo de concreto PA1 comercial para drenagem - D = 0,50 m - fornecimento e instalação</t>
  </si>
  <si>
    <t>m</t>
  </si>
  <si>
    <t xml:space="preserve"> 1.2.3 </t>
  </si>
  <si>
    <t xml:space="preserve"> 2003822 </t>
  </si>
  <si>
    <t>Tubo de concreto PA1 comercial para drenagem - D = 0,60 m - fornecimento e instalação</t>
  </si>
  <si>
    <t xml:space="preserve"> 1.2.4 </t>
  </si>
  <si>
    <t xml:space="preserve"> 2003826 </t>
  </si>
  <si>
    <t>Tubo de concreto PA1 comercial para drenagem - D = 0,80 m - fornecimento e instalação</t>
  </si>
  <si>
    <t xml:space="preserve"> 1.2.5 </t>
  </si>
  <si>
    <t xml:space="preserve"> 2003830 </t>
  </si>
  <si>
    <t>Tubo de concreto PA1 comercial para drenagem - D = 1,00 m - fornecimento e instalação</t>
  </si>
  <si>
    <t xml:space="preserve"> 1.2.6 </t>
  </si>
  <si>
    <t xml:space="preserve"> 2003834 </t>
  </si>
  <si>
    <t>Tubo de concreto PA1 comercial para drenagem - D = 1,20 m - fornecimento e instalação</t>
  </si>
  <si>
    <t xml:space="preserve"> 1.2.7 </t>
  </si>
  <si>
    <t xml:space="preserve"> 00000027 </t>
  </si>
  <si>
    <t>CAIXA 1,00X1,00X1,20 COM GRELHA DE FERRO</t>
  </si>
  <si>
    <t>Unidade</t>
  </si>
  <si>
    <t xml:space="preserve"> 1.2.8 </t>
  </si>
  <si>
    <t xml:space="preserve"> 00000028 </t>
  </si>
  <si>
    <t>CAIXA 1,20X1,20X1,50 COM GRELHA DE FERRO</t>
  </si>
  <si>
    <t xml:space="preserve"> 1.2.9 </t>
  </si>
  <si>
    <t xml:space="preserve"> CP 07 - IW </t>
  </si>
  <si>
    <t>CAIXA 1,40X1,40X1,50 COM GRELHA DE FERRO</t>
  </si>
  <si>
    <t>UN</t>
  </si>
  <si>
    <t xml:space="preserve"> 1.2.10 </t>
  </si>
  <si>
    <t xml:space="preserve"> 00000029 </t>
  </si>
  <si>
    <t>CAIXA 1,60X1,60X1,80 COM GRELHA</t>
  </si>
  <si>
    <t xml:space="preserve"> 1.2.11 </t>
  </si>
  <si>
    <t xml:space="preserve"> 00000068 </t>
  </si>
  <si>
    <t>CAIXA 5  1,80X1,80X2,00 COM GRELHA DE FERRO</t>
  </si>
  <si>
    <t xml:space="preserve"> 1.2.12 </t>
  </si>
  <si>
    <t xml:space="preserve"> 4805757 </t>
  </si>
  <si>
    <t>Escavação mecânica de vala em material de 1ª categoria</t>
  </si>
  <si>
    <t xml:space="preserve"> 1.2.13 </t>
  </si>
  <si>
    <t xml:space="preserve"> 4815671 </t>
  </si>
  <si>
    <t>Reaterro e compactação com soquete vibratório</t>
  </si>
  <si>
    <t xml:space="preserve"> 1.2.14 </t>
  </si>
  <si>
    <t xml:space="preserve"> 0804377 </t>
  </si>
  <si>
    <t>Boca normal com alas abertas - BNAA 01 - adaptável em BSTC D = 0,60 m - areia e brita comerciais</t>
  </si>
  <si>
    <t xml:space="preserve"> 1.2.15 </t>
  </si>
  <si>
    <t xml:space="preserve"> 0804401 </t>
  </si>
  <si>
    <t>Boca normal com alas abertas - BNAA 04 - adaptável em BSTC D = 1,20 m - areia e brita comerciais</t>
  </si>
  <si>
    <t xml:space="preserve"> 1.2.16 </t>
  </si>
  <si>
    <t xml:space="preserve"> 2003459 </t>
  </si>
  <si>
    <t>Dissipador de energia - DEB 360-414 - areia, brita e pedra de mão comerciais</t>
  </si>
  <si>
    <t xml:space="preserve"> 1.3 </t>
  </si>
  <si>
    <t>PAVIMENTAÇÃO</t>
  </si>
  <si>
    <t xml:space="preserve"> 1.3.1 </t>
  </si>
  <si>
    <t xml:space="preserve"> 4011209 </t>
  </si>
  <si>
    <t>Regularização do subleito - 100% Proctor intermediário</t>
  </si>
  <si>
    <t xml:space="preserve"> 1.3.2 </t>
  </si>
  <si>
    <t xml:space="preserve"> 10025 </t>
  </si>
  <si>
    <t>Execução de pavimento em pedras poliédricas, com colchão de argila/barro e rejuntamento com pó de pedra</t>
  </si>
  <si>
    <t xml:space="preserve"> 1.3.3 </t>
  </si>
  <si>
    <t xml:space="preserve"> 5915321 </t>
  </si>
  <si>
    <t>Transporte com caminhão basculante de 14 m³ - rodovia pavimentada</t>
  </si>
  <si>
    <t>tkm</t>
  </si>
  <si>
    <t xml:space="preserve"> 2 </t>
  </si>
  <si>
    <t>TRECHO 02 (ENTRE O LOTEAMENTO BOM JESUS E A RUA ESTANISLAU KWIATKOWSKI)</t>
  </si>
  <si>
    <t xml:space="preserve"> 2.1 </t>
  </si>
  <si>
    <t xml:space="preserve"> 2.1.1 </t>
  </si>
  <si>
    <t xml:space="preserve"> 2.1.2 </t>
  </si>
  <si>
    <t xml:space="preserve"> 2.1.3 </t>
  </si>
  <si>
    <t xml:space="preserve"> 2.1.4 </t>
  </si>
  <si>
    <t xml:space="preserve"> 2.1.5 </t>
  </si>
  <si>
    <t xml:space="preserve"> 2.2 </t>
  </si>
  <si>
    <t xml:space="preserve"> 2.2.1 </t>
  </si>
  <si>
    <t xml:space="preserve"> 2.2.3 </t>
  </si>
  <si>
    <t xml:space="preserve"> 2.2.4 </t>
  </si>
  <si>
    <t xml:space="preserve"> 2.2.5 </t>
  </si>
  <si>
    <t xml:space="preserve"> 2.2.6 </t>
  </si>
  <si>
    <t xml:space="preserve"> 2.2.7 </t>
  </si>
  <si>
    <t xml:space="preserve"> 2.2.8 </t>
  </si>
  <si>
    <t xml:space="preserve"> 0804385 </t>
  </si>
  <si>
    <t>Boca normal com alas abertas - BNAA 02 - adaptável em BSTC D = 0,80 m - areia e brita comerciais</t>
  </si>
  <si>
    <t xml:space="preserve"> 2.3 </t>
  </si>
  <si>
    <t xml:space="preserve"> 2.3.1 </t>
  </si>
  <si>
    <t xml:space="preserve"> 2.3.2 </t>
  </si>
  <si>
    <t xml:space="preserve"> 2.3.3 </t>
  </si>
  <si>
    <t xml:space="preserve"> 3 </t>
  </si>
  <si>
    <t>TRECHO 03 (ENTRE A RUA ARNALDO SCALCO E A TV. INDUSTRIAL)</t>
  </si>
  <si>
    <t xml:space="preserve"> 3.1 </t>
  </si>
  <si>
    <t xml:space="preserve"> 3.1.1 </t>
  </si>
  <si>
    <t xml:space="preserve"> 00000551 </t>
  </si>
  <si>
    <t>SERVIÇOS TOPOGRÁFICOS PARA PAVIMENTAÇÃO, INCLUSIVE NOTA DE SERVICOS, ACOMPANHAMENTO E GREIDE</t>
  </si>
  <si>
    <t xml:space="preserve"> 3.1.2 </t>
  </si>
  <si>
    <t xml:space="preserve"> 3.1.3 </t>
  </si>
  <si>
    <t xml:space="preserve"> 3.1.4 </t>
  </si>
  <si>
    <t xml:space="preserve"> 3.1.5 </t>
  </si>
  <si>
    <t xml:space="preserve"> 1600966 </t>
  </si>
  <si>
    <t>Remoção de cerca com mourões de concreto</t>
  </si>
  <si>
    <t xml:space="preserve"> 3.1.6 </t>
  </si>
  <si>
    <t xml:space="preserve"> 4915725 </t>
  </si>
  <si>
    <t>Recomposição total de cerca com mourão de concreto seção quadrada - areia e brita comerciais</t>
  </si>
  <si>
    <t xml:space="preserve"> 3.2 </t>
  </si>
  <si>
    <t xml:space="preserve"> 3.2.1 </t>
  </si>
  <si>
    <t xml:space="preserve"> 3.2.2 </t>
  </si>
  <si>
    <t xml:space="preserve"> 3.2.3 </t>
  </si>
  <si>
    <t xml:space="preserve"> 3.2.4 </t>
  </si>
  <si>
    <t xml:space="preserve"> 3.2.5 </t>
  </si>
  <si>
    <t xml:space="preserve"> 3.2.6 </t>
  </si>
  <si>
    <t xml:space="preserve"> 3.2.7 </t>
  </si>
  <si>
    <t xml:space="preserve"> 3.2.8 </t>
  </si>
  <si>
    <t xml:space="preserve"> 3.2.9 </t>
  </si>
  <si>
    <t>Boca de BSTC D = 1,20 m - esconsidade 0° - areia e brita comerciais - alas esconsas</t>
  </si>
  <si>
    <t xml:space="preserve"> 3.2.10 </t>
  </si>
  <si>
    <t xml:space="preserve"> 3.3 </t>
  </si>
  <si>
    <t xml:space="preserve"> 3.3.1 </t>
  </si>
  <si>
    <t xml:space="preserve"> 3.3.2 </t>
  </si>
  <si>
    <t xml:space="preserve"> 3.3.3 </t>
  </si>
  <si>
    <t xml:space="preserve"> 3.4 </t>
  </si>
  <si>
    <t>SINALIZAÇÃO</t>
  </si>
  <si>
    <t xml:space="preserve"> 3.4.1 </t>
  </si>
  <si>
    <t xml:space="preserve"> 5213420 </t>
  </si>
  <si>
    <t>Placa em aço nº 16 galvanizado com película retrorrefletiva tipo III + X - confecção</t>
  </si>
  <si>
    <t xml:space="preserve"> 3.4.3 </t>
  </si>
  <si>
    <t xml:space="preserve"> 5213863 </t>
  </si>
  <si>
    <t>Suporte metálico galvanizado para placa de advertência ou regulamentação - lado ou diâmetro de 0,60 m - fornecimento e implantação</t>
  </si>
  <si>
    <t xml:space="preserve"> 4 </t>
  </si>
  <si>
    <t>ADMINISTRAÇÃO LOCAL</t>
  </si>
  <si>
    <t xml:space="preserve"> 4.4 </t>
  </si>
  <si>
    <t xml:space="preserve"> P9888 </t>
  </si>
  <si>
    <t>Engenheiro</t>
  </si>
  <si>
    <t>h</t>
  </si>
  <si>
    <t xml:space="preserve"> 4.5 </t>
  </si>
  <si>
    <t xml:space="preserve"> P9887 </t>
  </si>
  <si>
    <t>Encarregado geral</t>
  </si>
  <si>
    <t xml:space="preserve"> 4.6 </t>
  </si>
  <si>
    <t xml:space="preserve"> P9829 </t>
  </si>
  <si>
    <t>Auxiliar técnico</t>
  </si>
  <si>
    <t>Totais -&gt;</t>
  </si>
  <si>
    <t>337.145,78</t>
  </si>
  <si>
    <t>1.565.321,75</t>
  </si>
  <si>
    <t>1.902.467,53</t>
  </si>
  <si>
    <t>Total sem BDI</t>
  </si>
  <si>
    <t>Total do BDI</t>
  </si>
  <si>
    <t>Total Geral</t>
  </si>
  <si>
    <t>_______________________________________________________________
Jeanine Bieger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</si>
</sst>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%"/>
    <numFmt numFmtId="165" formatCode="#,##0.0000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4" fontId="19" fillId="20" borderId="17" xfId="0" applyNumberFormat="1" applyFont="1" applyFill="1" applyBorder="1" applyAlignment="1">
      <alignment horizontal="right" vertical="top" wrapText="1"/>
    </xf>
    <xf numFmtId="165" fontId="20" fillId="21" borderId="18" xfId="0" applyNumberFormat="1" applyFont="1" applyFill="1" applyBorder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4" fontId="24" fillId="25" borderId="0" xfId="0" applyNumberFormat="1" applyFont="1" applyFill="1" applyAlignment="1">
      <alignment horizontal="right" vertical="top" wrapText="1"/>
    </xf>
    <xf numFmtId="0" fontId="26" fillId="27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859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2"/>
  <sheetViews>
    <sheetView tabSelected="1" showWhiteSpace="0" view="pageBreakPreview" topLeftCell="A71" zoomScaleNormal="100" zoomScaleSheetLayoutView="100" workbookViewId="0">
      <selection activeCell="K80" sqref="K80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1" width="10" bestFit="1" customWidth="1"/>
    <col min="12" max="12" width="12.75" customWidth="1"/>
    <col min="13" max="13" width="11.375" customWidth="1"/>
    <col min="14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32" t="s">
        <v>1</v>
      </c>
      <c r="F1" s="32"/>
      <c r="G1" s="32"/>
      <c r="H1" s="32" t="s">
        <v>2</v>
      </c>
      <c r="I1" s="32"/>
      <c r="J1" s="32"/>
      <c r="K1" s="32" t="s">
        <v>3</v>
      </c>
      <c r="L1" s="32"/>
      <c r="M1" s="32"/>
      <c r="N1" s="32"/>
    </row>
    <row r="2" spans="1:14" ht="80.099999999999994" customHeight="1" x14ac:dyDescent="0.2">
      <c r="A2" s="18"/>
      <c r="B2" s="18"/>
      <c r="C2" s="18"/>
      <c r="D2" s="18" t="s">
        <v>4</v>
      </c>
      <c r="E2" s="24" t="s">
        <v>5</v>
      </c>
      <c r="F2" s="24"/>
      <c r="G2" s="24"/>
      <c r="H2" s="24" t="s">
        <v>6</v>
      </c>
      <c r="I2" s="24"/>
      <c r="J2" s="24"/>
      <c r="K2" s="24" t="s">
        <v>7</v>
      </c>
      <c r="L2" s="24"/>
      <c r="M2" s="24"/>
      <c r="N2" s="24"/>
    </row>
    <row r="3" spans="1:14" ht="63" customHeight="1" x14ac:dyDescent="0.25">
      <c r="A3" s="28" t="s">
        <v>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15" customHeight="1" x14ac:dyDescent="0.2">
      <c r="A4" s="29" t="s">
        <v>9</v>
      </c>
      <c r="B4" s="30" t="s">
        <v>10</v>
      </c>
      <c r="C4" s="29" t="s">
        <v>11</v>
      </c>
      <c r="D4" s="29" t="s">
        <v>12</v>
      </c>
      <c r="E4" s="31" t="s">
        <v>13</v>
      </c>
      <c r="F4" s="30" t="s">
        <v>14</v>
      </c>
      <c r="G4" s="30" t="s">
        <v>15</v>
      </c>
      <c r="H4" s="31" t="s">
        <v>16</v>
      </c>
      <c r="I4" s="29"/>
      <c r="J4" s="29"/>
      <c r="K4" s="31" t="s">
        <v>17</v>
      </c>
      <c r="L4" s="29"/>
      <c r="M4" s="29"/>
      <c r="N4" s="30" t="s">
        <v>18</v>
      </c>
    </row>
    <row r="5" spans="1:14" ht="15" customHeight="1" x14ac:dyDescent="0.2">
      <c r="A5" s="30"/>
      <c r="B5" s="30"/>
      <c r="C5" s="30"/>
      <c r="D5" s="30"/>
      <c r="E5" s="30"/>
      <c r="F5" s="30"/>
      <c r="G5" s="30"/>
      <c r="H5" s="2" t="s">
        <v>19</v>
      </c>
      <c r="I5" s="2" t="s">
        <v>20</v>
      </c>
      <c r="J5" s="2" t="s">
        <v>17</v>
      </c>
      <c r="K5" s="2" t="s">
        <v>19</v>
      </c>
      <c r="L5" s="2" t="s">
        <v>20</v>
      </c>
      <c r="M5" s="2" t="s">
        <v>17</v>
      </c>
      <c r="N5" s="30"/>
    </row>
    <row r="6" spans="1:14" ht="26.1" customHeight="1" x14ac:dyDescent="0.2">
      <c r="A6" s="3" t="s">
        <v>21</v>
      </c>
      <c r="B6" s="3"/>
      <c r="C6" s="3"/>
      <c r="D6" s="3" t="s">
        <v>22</v>
      </c>
      <c r="E6" s="3"/>
      <c r="F6" s="4"/>
      <c r="G6" s="3"/>
      <c r="H6" s="3"/>
      <c r="I6" s="3"/>
      <c r="J6" s="3"/>
      <c r="K6" s="3"/>
      <c r="L6" s="3"/>
      <c r="M6" s="5">
        <v>642617.15</v>
      </c>
      <c r="N6" s="6">
        <f t="shared" ref="N6:N37" si="0">M6 / 1902467.53</f>
        <v>0.3377808766071293</v>
      </c>
    </row>
    <row r="7" spans="1:14" ht="24" customHeight="1" x14ac:dyDescent="0.2">
      <c r="A7" s="3" t="s">
        <v>23</v>
      </c>
      <c r="B7" s="3"/>
      <c r="C7" s="3"/>
      <c r="D7" s="3" t="s">
        <v>24</v>
      </c>
      <c r="E7" s="3"/>
      <c r="F7" s="4"/>
      <c r="G7" s="3"/>
      <c r="H7" s="3"/>
      <c r="I7" s="3"/>
      <c r="J7" s="3"/>
      <c r="K7" s="3"/>
      <c r="L7" s="3"/>
      <c r="M7" s="5">
        <v>39545.81</v>
      </c>
      <c r="N7" s="6">
        <f t="shared" si="0"/>
        <v>2.0786588667823413E-2</v>
      </c>
    </row>
    <row r="8" spans="1:14" ht="26.1" customHeight="1" x14ac:dyDescent="0.2">
      <c r="A8" s="7" t="s">
        <v>25</v>
      </c>
      <c r="B8" s="9" t="s">
        <v>26</v>
      </c>
      <c r="C8" s="7" t="s">
        <v>27</v>
      </c>
      <c r="D8" s="7" t="s">
        <v>28</v>
      </c>
      <c r="E8" s="8" t="s">
        <v>29</v>
      </c>
      <c r="F8" s="9">
        <v>2.88</v>
      </c>
      <c r="G8" s="10">
        <v>541.12</v>
      </c>
      <c r="H8" s="10">
        <v>95.62</v>
      </c>
      <c r="I8" s="10">
        <v>575.53</v>
      </c>
      <c r="J8" s="10">
        <f t="shared" ref="J8:J14" si="1">TRUNC(G8 * (1 + 24.03 / 100), 2)</f>
        <v>671.15</v>
      </c>
      <c r="K8" s="10">
        <f t="shared" ref="K8:K14" si="2">TRUNC(F8 * H8, 2)</f>
        <v>275.38</v>
      </c>
      <c r="L8" s="10">
        <f t="shared" ref="L8:L14" si="3">M8 - K8</f>
        <v>1657.5300000000002</v>
      </c>
      <c r="M8" s="10">
        <f t="shared" ref="M8:M14" si="4">TRUNC(F8 * J8, 2)</f>
        <v>1932.91</v>
      </c>
      <c r="N8" s="11">
        <f t="shared" si="0"/>
        <v>1.0160015713908137E-3</v>
      </c>
    </row>
    <row r="9" spans="1:14" ht="24" customHeight="1" x14ac:dyDescent="0.2">
      <c r="A9" s="7" t="s">
        <v>30</v>
      </c>
      <c r="B9" s="9" t="s">
        <v>31</v>
      </c>
      <c r="C9" s="7" t="s">
        <v>27</v>
      </c>
      <c r="D9" s="7" t="s">
        <v>32</v>
      </c>
      <c r="E9" s="8" t="s">
        <v>33</v>
      </c>
      <c r="F9" s="9">
        <v>2843.72</v>
      </c>
      <c r="G9" s="10">
        <v>0.51</v>
      </c>
      <c r="H9" s="10">
        <v>0.52</v>
      </c>
      <c r="I9" s="10">
        <v>0.11</v>
      </c>
      <c r="J9" s="10">
        <f t="shared" si="1"/>
        <v>0.63</v>
      </c>
      <c r="K9" s="10">
        <f t="shared" si="2"/>
        <v>1478.73</v>
      </c>
      <c r="L9" s="10">
        <f t="shared" si="3"/>
        <v>312.80999999999995</v>
      </c>
      <c r="M9" s="10">
        <f t="shared" si="4"/>
        <v>1791.54</v>
      </c>
      <c r="N9" s="11">
        <f t="shared" si="0"/>
        <v>9.4169281301741841E-4</v>
      </c>
    </row>
    <row r="10" spans="1:14" ht="24" customHeight="1" x14ac:dyDescent="0.2">
      <c r="A10" s="7" t="s">
        <v>34</v>
      </c>
      <c r="B10" s="9" t="s">
        <v>35</v>
      </c>
      <c r="C10" s="7" t="s">
        <v>36</v>
      </c>
      <c r="D10" s="7" t="s">
        <v>37</v>
      </c>
      <c r="E10" s="8" t="s">
        <v>38</v>
      </c>
      <c r="F10" s="9">
        <v>25</v>
      </c>
      <c r="G10" s="10">
        <v>16.32</v>
      </c>
      <c r="H10" s="10">
        <v>12.03</v>
      </c>
      <c r="I10" s="10">
        <v>8.2100000000000009</v>
      </c>
      <c r="J10" s="10">
        <f t="shared" si="1"/>
        <v>20.239999999999998</v>
      </c>
      <c r="K10" s="10">
        <f t="shared" si="2"/>
        <v>300.75</v>
      </c>
      <c r="L10" s="10">
        <f t="shared" si="3"/>
        <v>205.25</v>
      </c>
      <c r="M10" s="10">
        <f t="shared" si="4"/>
        <v>506</v>
      </c>
      <c r="N10" s="11">
        <f t="shared" si="0"/>
        <v>2.6597037374929597E-4</v>
      </c>
    </row>
    <row r="11" spans="1:14" ht="26.1" customHeight="1" x14ac:dyDescent="0.2">
      <c r="A11" s="7" t="s">
        <v>39</v>
      </c>
      <c r="B11" s="9" t="s">
        <v>40</v>
      </c>
      <c r="C11" s="7" t="s">
        <v>36</v>
      </c>
      <c r="D11" s="7" t="s">
        <v>41</v>
      </c>
      <c r="E11" s="8" t="s">
        <v>42</v>
      </c>
      <c r="F11" s="9">
        <v>100</v>
      </c>
      <c r="G11" s="10">
        <v>136.88999999999999</v>
      </c>
      <c r="H11" s="10">
        <v>7.11</v>
      </c>
      <c r="I11" s="10">
        <v>162.66999999999999</v>
      </c>
      <c r="J11" s="10">
        <f t="shared" si="1"/>
        <v>169.78</v>
      </c>
      <c r="K11" s="10">
        <f t="shared" si="2"/>
        <v>711</v>
      </c>
      <c r="L11" s="10">
        <f t="shared" si="3"/>
        <v>16267</v>
      </c>
      <c r="M11" s="10">
        <f t="shared" si="4"/>
        <v>16978</v>
      </c>
      <c r="N11" s="11">
        <f t="shared" si="0"/>
        <v>8.9241996156433738E-3</v>
      </c>
    </row>
    <row r="12" spans="1:14" ht="26.1" customHeight="1" x14ac:dyDescent="0.2">
      <c r="A12" s="7" t="s">
        <v>43</v>
      </c>
      <c r="B12" s="9" t="s">
        <v>44</v>
      </c>
      <c r="C12" s="7" t="s">
        <v>36</v>
      </c>
      <c r="D12" s="7" t="s">
        <v>45</v>
      </c>
      <c r="E12" s="8" t="s">
        <v>33</v>
      </c>
      <c r="F12" s="9">
        <v>1034.08</v>
      </c>
      <c r="G12" s="10">
        <v>0.74</v>
      </c>
      <c r="H12" s="10">
        <v>0.03</v>
      </c>
      <c r="I12" s="10">
        <v>0.88</v>
      </c>
      <c r="J12" s="10">
        <f t="shared" si="1"/>
        <v>0.91</v>
      </c>
      <c r="K12" s="10">
        <f t="shared" si="2"/>
        <v>31.02</v>
      </c>
      <c r="L12" s="10">
        <f t="shared" si="3"/>
        <v>909.99</v>
      </c>
      <c r="M12" s="10">
        <f t="shared" si="4"/>
        <v>941.01</v>
      </c>
      <c r="N12" s="11">
        <f t="shared" si="0"/>
        <v>4.9462605020123528E-4</v>
      </c>
    </row>
    <row r="13" spans="1:14" ht="51.95" customHeight="1" x14ac:dyDescent="0.2">
      <c r="A13" s="7" t="s">
        <v>46</v>
      </c>
      <c r="B13" s="9" t="s">
        <v>47</v>
      </c>
      <c r="C13" s="7" t="s">
        <v>36</v>
      </c>
      <c r="D13" s="7" t="s">
        <v>48</v>
      </c>
      <c r="E13" s="8" t="s">
        <v>38</v>
      </c>
      <c r="F13" s="9">
        <v>1100.7</v>
      </c>
      <c r="G13" s="10">
        <v>10.94</v>
      </c>
      <c r="H13" s="10">
        <v>0.12</v>
      </c>
      <c r="I13" s="10">
        <v>13.44</v>
      </c>
      <c r="J13" s="10">
        <f t="shared" si="1"/>
        <v>13.56</v>
      </c>
      <c r="K13" s="10">
        <f t="shared" si="2"/>
        <v>132.08000000000001</v>
      </c>
      <c r="L13" s="10">
        <f t="shared" si="3"/>
        <v>14793.41</v>
      </c>
      <c r="M13" s="10">
        <f t="shared" si="4"/>
        <v>14925.49</v>
      </c>
      <c r="N13" s="11">
        <f t="shared" si="0"/>
        <v>7.8453323195481813E-3</v>
      </c>
    </row>
    <row r="14" spans="1:14" ht="24" customHeight="1" x14ac:dyDescent="0.2">
      <c r="A14" s="7" t="s">
        <v>49</v>
      </c>
      <c r="B14" s="9" t="s">
        <v>50</v>
      </c>
      <c r="C14" s="7" t="s">
        <v>36</v>
      </c>
      <c r="D14" s="7" t="s">
        <v>51</v>
      </c>
      <c r="E14" s="8" t="s">
        <v>38</v>
      </c>
      <c r="F14" s="9">
        <v>318</v>
      </c>
      <c r="G14" s="10">
        <v>6.27</v>
      </c>
      <c r="H14" s="10">
        <v>0.17</v>
      </c>
      <c r="I14" s="10">
        <v>7.6</v>
      </c>
      <c r="J14" s="10">
        <f t="shared" si="1"/>
        <v>7.77</v>
      </c>
      <c r="K14" s="10">
        <f t="shared" si="2"/>
        <v>54.06</v>
      </c>
      <c r="L14" s="10">
        <f t="shared" si="3"/>
        <v>2416.8000000000002</v>
      </c>
      <c r="M14" s="10">
        <f t="shared" si="4"/>
        <v>2470.86</v>
      </c>
      <c r="N14" s="11">
        <f t="shared" si="0"/>
        <v>1.2987659242730939E-3</v>
      </c>
    </row>
    <row r="15" spans="1:14" ht="24" customHeight="1" x14ac:dyDescent="0.2">
      <c r="A15" s="3" t="s">
        <v>52</v>
      </c>
      <c r="B15" s="3"/>
      <c r="C15" s="3"/>
      <c r="D15" s="3" t="s">
        <v>53</v>
      </c>
      <c r="E15" s="3"/>
      <c r="F15" s="4"/>
      <c r="G15" s="3"/>
      <c r="H15" s="3"/>
      <c r="I15" s="3"/>
      <c r="J15" s="3"/>
      <c r="K15" s="3"/>
      <c r="L15" s="3"/>
      <c r="M15" s="5">
        <v>392910.82</v>
      </c>
      <c r="N15" s="6">
        <f t="shared" si="0"/>
        <v>0.2065269518686608</v>
      </c>
    </row>
    <row r="16" spans="1:14" ht="51.95" customHeight="1" x14ac:dyDescent="0.2">
      <c r="A16" s="7" t="s">
        <v>54</v>
      </c>
      <c r="B16" s="9" t="s">
        <v>55</v>
      </c>
      <c r="C16" s="7" t="s">
        <v>56</v>
      </c>
      <c r="D16" s="7" t="s">
        <v>57</v>
      </c>
      <c r="E16" s="8" t="s">
        <v>58</v>
      </c>
      <c r="F16" s="9">
        <v>506.66</v>
      </c>
      <c r="G16" s="10">
        <v>60.9</v>
      </c>
      <c r="H16" s="10">
        <v>19.989999999999998</v>
      </c>
      <c r="I16" s="10">
        <v>55.54</v>
      </c>
      <c r="J16" s="10">
        <f t="shared" ref="J16:J31" si="5">TRUNC(G16 * (1 + 24.03 / 100), 2)</f>
        <v>75.53</v>
      </c>
      <c r="K16" s="10">
        <f t="shared" ref="K16:K31" si="6">TRUNC(F16 * H16, 2)</f>
        <v>10128.129999999999</v>
      </c>
      <c r="L16" s="10">
        <f t="shared" ref="L16:L31" si="7">M16 - K16</f>
        <v>28139.89</v>
      </c>
      <c r="M16" s="10">
        <f t="shared" ref="M16:M31" si="8">TRUNC(F16 * J16, 2)</f>
        <v>38268.019999999997</v>
      </c>
      <c r="N16" s="11">
        <f t="shared" si="0"/>
        <v>2.0114939885465481E-2</v>
      </c>
    </row>
    <row r="17" spans="1:14" ht="26.1" customHeight="1" x14ac:dyDescent="0.2">
      <c r="A17" s="7" t="s">
        <v>59</v>
      </c>
      <c r="B17" s="9" t="s">
        <v>60</v>
      </c>
      <c r="C17" s="7" t="s">
        <v>36</v>
      </c>
      <c r="D17" s="7" t="s">
        <v>61</v>
      </c>
      <c r="E17" s="8" t="s">
        <v>62</v>
      </c>
      <c r="F17" s="9">
        <v>50</v>
      </c>
      <c r="G17" s="10">
        <v>245.09</v>
      </c>
      <c r="H17" s="10">
        <v>10.84</v>
      </c>
      <c r="I17" s="10">
        <v>293.14</v>
      </c>
      <c r="J17" s="10">
        <f t="shared" si="5"/>
        <v>303.98</v>
      </c>
      <c r="K17" s="10">
        <f t="shared" si="6"/>
        <v>542</v>
      </c>
      <c r="L17" s="10">
        <f t="shared" si="7"/>
        <v>14657</v>
      </c>
      <c r="M17" s="10">
        <f t="shared" si="8"/>
        <v>15199</v>
      </c>
      <c r="N17" s="11">
        <f t="shared" si="0"/>
        <v>7.9890982423232206E-3</v>
      </c>
    </row>
    <row r="18" spans="1:14" ht="26.1" customHeight="1" x14ac:dyDescent="0.2">
      <c r="A18" s="7" t="s">
        <v>63</v>
      </c>
      <c r="B18" s="9" t="s">
        <v>64</v>
      </c>
      <c r="C18" s="7" t="s">
        <v>36</v>
      </c>
      <c r="D18" s="7" t="s">
        <v>65</v>
      </c>
      <c r="E18" s="8" t="s">
        <v>62</v>
      </c>
      <c r="F18" s="9">
        <v>72</v>
      </c>
      <c r="G18" s="10">
        <v>325.38</v>
      </c>
      <c r="H18" s="10">
        <v>14.52</v>
      </c>
      <c r="I18" s="10">
        <v>389.04</v>
      </c>
      <c r="J18" s="10">
        <f t="shared" si="5"/>
        <v>403.56</v>
      </c>
      <c r="K18" s="10">
        <f t="shared" si="6"/>
        <v>1045.44</v>
      </c>
      <c r="L18" s="10">
        <f t="shared" si="7"/>
        <v>28010.880000000001</v>
      </c>
      <c r="M18" s="10">
        <f t="shared" si="8"/>
        <v>29056.32</v>
      </c>
      <c r="N18" s="11">
        <f t="shared" si="0"/>
        <v>1.5272965000354039E-2</v>
      </c>
    </row>
    <row r="19" spans="1:14" ht="26.1" customHeight="1" x14ac:dyDescent="0.2">
      <c r="A19" s="7" t="s">
        <v>66</v>
      </c>
      <c r="B19" s="9" t="s">
        <v>67</v>
      </c>
      <c r="C19" s="7" t="s">
        <v>36</v>
      </c>
      <c r="D19" s="7" t="s">
        <v>68</v>
      </c>
      <c r="E19" s="8" t="s">
        <v>62</v>
      </c>
      <c r="F19" s="9">
        <v>129</v>
      </c>
      <c r="G19" s="10">
        <v>515.62</v>
      </c>
      <c r="H19" s="10">
        <v>21.72</v>
      </c>
      <c r="I19" s="10">
        <v>617.79999999999995</v>
      </c>
      <c r="J19" s="10">
        <f t="shared" si="5"/>
        <v>639.52</v>
      </c>
      <c r="K19" s="10">
        <f t="shared" si="6"/>
        <v>2801.88</v>
      </c>
      <c r="L19" s="10">
        <f t="shared" si="7"/>
        <v>79696.2</v>
      </c>
      <c r="M19" s="10">
        <f t="shared" si="8"/>
        <v>82498.080000000002</v>
      </c>
      <c r="N19" s="11">
        <f t="shared" si="0"/>
        <v>4.3363725634781268E-2</v>
      </c>
    </row>
    <row r="20" spans="1:14" ht="26.1" customHeight="1" x14ac:dyDescent="0.2">
      <c r="A20" s="7" t="s">
        <v>69</v>
      </c>
      <c r="B20" s="9" t="s">
        <v>70</v>
      </c>
      <c r="C20" s="7" t="s">
        <v>36</v>
      </c>
      <c r="D20" s="7" t="s">
        <v>71</v>
      </c>
      <c r="E20" s="8" t="s">
        <v>62</v>
      </c>
      <c r="F20" s="9">
        <v>27</v>
      </c>
      <c r="G20" s="10">
        <v>649.12</v>
      </c>
      <c r="H20" s="10">
        <v>28.96</v>
      </c>
      <c r="I20" s="10">
        <v>776.14</v>
      </c>
      <c r="J20" s="10">
        <f t="shared" si="5"/>
        <v>805.1</v>
      </c>
      <c r="K20" s="10">
        <f t="shared" si="6"/>
        <v>781.92</v>
      </c>
      <c r="L20" s="10">
        <f t="shared" si="7"/>
        <v>20955.780000000002</v>
      </c>
      <c r="M20" s="10">
        <f t="shared" si="8"/>
        <v>21737.7</v>
      </c>
      <c r="N20" s="11">
        <f t="shared" si="0"/>
        <v>1.1426055718280774E-2</v>
      </c>
    </row>
    <row r="21" spans="1:14" ht="26.1" customHeight="1" x14ac:dyDescent="0.2">
      <c r="A21" s="7" t="s">
        <v>72</v>
      </c>
      <c r="B21" s="9" t="s">
        <v>73</v>
      </c>
      <c r="C21" s="7" t="s">
        <v>36</v>
      </c>
      <c r="D21" s="7" t="s">
        <v>74</v>
      </c>
      <c r="E21" s="8" t="s">
        <v>62</v>
      </c>
      <c r="F21" s="9">
        <v>100</v>
      </c>
      <c r="G21" s="10">
        <v>883.19</v>
      </c>
      <c r="H21" s="10">
        <v>36.44</v>
      </c>
      <c r="I21" s="10">
        <v>1058.98</v>
      </c>
      <c r="J21" s="10">
        <f t="shared" si="5"/>
        <v>1095.42</v>
      </c>
      <c r="K21" s="10">
        <f t="shared" si="6"/>
        <v>3644</v>
      </c>
      <c r="L21" s="10">
        <f t="shared" si="7"/>
        <v>105898</v>
      </c>
      <c r="M21" s="10">
        <f t="shared" si="8"/>
        <v>109542</v>
      </c>
      <c r="N21" s="11">
        <f t="shared" si="0"/>
        <v>5.7578906484674668E-2</v>
      </c>
    </row>
    <row r="22" spans="1:14" ht="24" customHeight="1" x14ac:dyDescent="0.2">
      <c r="A22" s="7" t="s">
        <v>75</v>
      </c>
      <c r="B22" s="9" t="s">
        <v>76</v>
      </c>
      <c r="C22" s="7" t="s">
        <v>27</v>
      </c>
      <c r="D22" s="7" t="s">
        <v>77</v>
      </c>
      <c r="E22" s="8" t="s">
        <v>78</v>
      </c>
      <c r="F22" s="9">
        <v>2</v>
      </c>
      <c r="G22" s="10">
        <v>2060.84</v>
      </c>
      <c r="H22" s="10">
        <v>721.77</v>
      </c>
      <c r="I22" s="10">
        <v>1834.28</v>
      </c>
      <c r="J22" s="10">
        <f t="shared" si="5"/>
        <v>2556.0500000000002</v>
      </c>
      <c r="K22" s="10">
        <f t="shared" si="6"/>
        <v>1443.54</v>
      </c>
      <c r="L22" s="10">
        <f t="shared" si="7"/>
        <v>3668.5600000000004</v>
      </c>
      <c r="M22" s="10">
        <f t="shared" si="8"/>
        <v>5112.1000000000004</v>
      </c>
      <c r="N22" s="11">
        <f t="shared" si="0"/>
        <v>2.6870892245924429E-3</v>
      </c>
    </row>
    <row r="23" spans="1:14" ht="24" customHeight="1" x14ac:dyDescent="0.2">
      <c r="A23" s="7" t="s">
        <v>79</v>
      </c>
      <c r="B23" s="9" t="s">
        <v>80</v>
      </c>
      <c r="C23" s="7" t="s">
        <v>27</v>
      </c>
      <c r="D23" s="7" t="s">
        <v>81</v>
      </c>
      <c r="E23" s="8" t="s">
        <v>78</v>
      </c>
      <c r="F23" s="9">
        <v>6</v>
      </c>
      <c r="G23" s="10">
        <v>2914.72</v>
      </c>
      <c r="H23" s="10">
        <v>918.55</v>
      </c>
      <c r="I23" s="10">
        <v>2696.57</v>
      </c>
      <c r="J23" s="10">
        <f t="shared" si="5"/>
        <v>3615.12</v>
      </c>
      <c r="K23" s="10">
        <f t="shared" si="6"/>
        <v>5511.3</v>
      </c>
      <c r="L23" s="10">
        <f t="shared" si="7"/>
        <v>16179.420000000002</v>
      </c>
      <c r="M23" s="10">
        <f t="shared" si="8"/>
        <v>21690.720000000001</v>
      </c>
      <c r="N23" s="11">
        <f t="shared" si="0"/>
        <v>1.1401361472907767E-2</v>
      </c>
    </row>
    <row r="24" spans="1:14" ht="24" customHeight="1" x14ac:dyDescent="0.2">
      <c r="A24" s="7" t="s">
        <v>82</v>
      </c>
      <c r="B24" s="9" t="s">
        <v>83</v>
      </c>
      <c r="C24" s="7" t="s">
        <v>27</v>
      </c>
      <c r="D24" s="7" t="s">
        <v>84</v>
      </c>
      <c r="E24" s="8" t="s">
        <v>85</v>
      </c>
      <c r="F24" s="9">
        <v>4</v>
      </c>
      <c r="G24" s="10">
        <v>3458.83</v>
      </c>
      <c r="H24" s="10">
        <v>1042.3499999999999</v>
      </c>
      <c r="I24" s="10">
        <v>3247.63</v>
      </c>
      <c r="J24" s="10">
        <f t="shared" si="5"/>
        <v>4289.9799999999996</v>
      </c>
      <c r="K24" s="10">
        <f t="shared" si="6"/>
        <v>4169.3999999999996</v>
      </c>
      <c r="L24" s="10">
        <f t="shared" si="7"/>
        <v>12990.519999999999</v>
      </c>
      <c r="M24" s="10">
        <f t="shared" si="8"/>
        <v>17159.919999999998</v>
      </c>
      <c r="N24" s="11">
        <f t="shared" si="0"/>
        <v>9.0198227982371919E-3</v>
      </c>
    </row>
    <row r="25" spans="1:14" ht="24" customHeight="1" x14ac:dyDescent="0.2">
      <c r="A25" s="7" t="s">
        <v>86</v>
      </c>
      <c r="B25" s="9" t="s">
        <v>87</v>
      </c>
      <c r="C25" s="7" t="s">
        <v>27</v>
      </c>
      <c r="D25" s="7" t="s">
        <v>88</v>
      </c>
      <c r="E25" s="8" t="s">
        <v>78</v>
      </c>
      <c r="F25" s="9">
        <v>1</v>
      </c>
      <c r="G25" s="10">
        <v>4316.04</v>
      </c>
      <c r="H25" s="10">
        <v>1246.02</v>
      </c>
      <c r="I25" s="10">
        <v>4107.16</v>
      </c>
      <c r="J25" s="10">
        <f t="shared" si="5"/>
        <v>5353.18</v>
      </c>
      <c r="K25" s="10">
        <f t="shared" si="6"/>
        <v>1246.02</v>
      </c>
      <c r="L25" s="10">
        <f t="shared" si="7"/>
        <v>4107.16</v>
      </c>
      <c r="M25" s="10">
        <f t="shared" si="8"/>
        <v>5353.18</v>
      </c>
      <c r="N25" s="11">
        <f t="shared" si="0"/>
        <v>2.8138088643226413E-3</v>
      </c>
    </row>
    <row r="26" spans="1:14" ht="24" customHeight="1" x14ac:dyDescent="0.2">
      <c r="A26" s="7" t="s">
        <v>89</v>
      </c>
      <c r="B26" s="9" t="s">
        <v>90</v>
      </c>
      <c r="C26" s="7" t="s">
        <v>27</v>
      </c>
      <c r="D26" s="7" t="s">
        <v>91</v>
      </c>
      <c r="E26" s="8" t="s">
        <v>78</v>
      </c>
      <c r="F26" s="9">
        <v>1</v>
      </c>
      <c r="G26" s="10">
        <v>5402.73</v>
      </c>
      <c r="H26" s="10">
        <v>1616.09</v>
      </c>
      <c r="I26" s="10">
        <v>5084.91</v>
      </c>
      <c r="J26" s="10">
        <f t="shared" si="5"/>
        <v>6701</v>
      </c>
      <c r="K26" s="10">
        <f t="shared" si="6"/>
        <v>1616.09</v>
      </c>
      <c r="L26" s="10">
        <f t="shared" si="7"/>
        <v>5084.91</v>
      </c>
      <c r="M26" s="10">
        <f t="shared" si="8"/>
        <v>6701</v>
      </c>
      <c r="N26" s="11">
        <f t="shared" si="0"/>
        <v>3.5222677361542143E-3</v>
      </c>
    </row>
    <row r="27" spans="1:14" ht="26.1" customHeight="1" x14ac:dyDescent="0.2">
      <c r="A27" s="7" t="s">
        <v>92</v>
      </c>
      <c r="B27" s="9" t="s">
        <v>93</v>
      </c>
      <c r="C27" s="7" t="s">
        <v>36</v>
      </c>
      <c r="D27" s="7" t="s">
        <v>94</v>
      </c>
      <c r="E27" s="8" t="s">
        <v>38</v>
      </c>
      <c r="F27" s="9">
        <v>939.51</v>
      </c>
      <c r="G27" s="10">
        <v>7.75</v>
      </c>
      <c r="H27" s="10">
        <v>1.1299999999999999</v>
      </c>
      <c r="I27" s="10">
        <v>8.48</v>
      </c>
      <c r="J27" s="10">
        <f t="shared" si="5"/>
        <v>9.61</v>
      </c>
      <c r="K27" s="10">
        <f t="shared" si="6"/>
        <v>1061.6400000000001</v>
      </c>
      <c r="L27" s="10">
        <f t="shared" si="7"/>
        <v>7967.05</v>
      </c>
      <c r="M27" s="10">
        <f t="shared" si="8"/>
        <v>9028.69</v>
      </c>
      <c r="N27" s="11">
        <f t="shared" si="0"/>
        <v>4.7457787623844498E-3</v>
      </c>
    </row>
    <row r="28" spans="1:14" ht="24" customHeight="1" x14ac:dyDescent="0.2">
      <c r="A28" s="7" t="s">
        <v>95</v>
      </c>
      <c r="B28" s="9" t="s">
        <v>96</v>
      </c>
      <c r="C28" s="7" t="s">
        <v>36</v>
      </c>
      <c r="D28" s="7" t="s">
        <v>97</v>
      </c>
      <c r="E28" s="8" t="s">
        <v>38</v>
      </c>
      <c r="F28" s="9">
        <v>635.34</v>
      </c>
      <c r="G28" s="10">
        <v>20.34</v>
      </c>
      <c r="H28" s="10">
        <v>18.96</v>
      </c>
      <c r="I28" s="10">
        <v>6.26</v>
      </c>
      <c r="J28" s="10">
        <f t="shared" si="5"/>
        <v>25.22</v>
      </c>
      <c r="K28" s="10">
        <f t="shared" si="6"/>
        <v>12046.04</v>
      </c>
      <c r="L28" s="10">
        <f t="shared" si="7"/>
        <v>3977.2299999999996</v>
      </c>
      <c r="M28" s="10">
        <f t="shared" si="8"/>
        <v>16023.27</v>
      </c>
      <c r="N28" s="11">
        <f t="shared" si="0"/>
        <v>8.4223618786282255E-3</v>
      </c>
    </row>
    <row r="29" spans="1:14" ht="26.1" customHeight="1" x14ac:dyDescent="0.2">
      <c r="A29" s="7" t="s">
        <v>98</v>
      </c>
      <c r="B29" s="9" t="s">
        <v>99</v>
      </c>
      <c r="C29" s="7" t="s">
        <v>36</v>
      </c>
      <c r="D29" s="7" t="s">
        <v>100</v>
      </c>
      <c r="E29" s="8" t="s">
        <v>42</v>
      </c>
      <c r="F29" s="9">
        <v>2</v>
      </c>
      <c r="G29" s="10">
        <v>1860.43</v>
      </c>
      <c r="H29" s="10">
        <v>857.59</v>
      </c>
      <c r="I29" s="10">
        <v>1449.9</v>
      </c>
      <c r="J29" s="10">
        <f t="shared" si="5"/>
        <v>2307.4899999999998</v>
      </c>
      <c r="K29" s="10">
        <f t="shared" si="6"/>
        <v>1715.18</v>
      </c>
      <c r="L29" s="10">
        <f t="shared" si="7"/>
        <v>2899.7999999999993</v>
      </c>
      <c r="M29" s="10">
        <f t="shared" si="8"/>
        <v>4614.9799999999996</v>
      </c>
      <c r="N29" s="11">
        <f t="shared" si="0"/>
        <v>2.4257864732125018E-3</v>
      </c>
    </row>
    <row r="30" spans="1:14" ht="26.1" customHeight="1" x14ac:dyDescent="0.2">
      <c r="A30" s="7" t="s">
        <v>101</v>
      </c>
      <c r="B30" s="9" t="s">
        <v>102</v>
      </c>
      <c r="C30" s="7" t="s">
        <v>36</v>
      </c>
      <c r="D30" s="7" t="s">
        <v>103</v>
      </c>
      <c r="E30" s="8" t="s">
        <v>42</v>
      </c>
      <c r="F30" s="9">
        <v>1</v>
      </c>
      <c r="G30" s="10">
        <v>6301.6</v>
      </c>
      <c r="H30" s="10">
        <v>2846.51</v>
      </c>
      <c r="I30" s="10">
        <v>4969.3599999999997</v>
      </c>
      <c r="J30" s="10">
        <f t="shared" si="5"/>
        <v>7815.87</v>
      </c>
      <c r="K30" s="10">
        <f t="shared" si="6"/>
        <v>2846.51</v>
      </c>
      <c r="L30" s="10">
        <f t="shared" si="7"/>
        <v>4969.3599999999997</v>
      </c>
      <c r="M30" s="10">
        <f t="shared" si="8"/>
        <v>7815.87</v>
      </c>
      <c r="N30" s="11">
        <f t="shared" si="0"/>
        <v>4.1082803657626682E-3</v>
      </c>
    </row>
    <row r="31" spans="1:14" ht="26.1" customHeight="1" x14ac:dyDescent="0.2">
      <c r="A31" s="7" t="s">
        <v>104</v>
      </c>
      <c r="B31" s="9" t="s">
        <v>105</v>
      </c>
      <c r="C31" s="7" t="s">
        <v>36</v>
      </c>
      <c r="D31" s="7" t="s">
        <v>106</v>
      </c>
      <c r="E31" s="8" t="s">
        <v>42</v>
      </c>
      <c r="F31" s="9">
        <v>1</v>
      </c>
      <c r="G31" s="10">
        <v>2507.44</v>
      </c>
      <c r="H31" s="10">
        <v>1061.73</v>
      </c>
      <c r="I31" s="10">
        <v>2048.2399999999998</v>
      </c>
      <c r="J31" s="10">
        <f t="shared" si="5"/>
        <v>3109.97</v>
      </c>
      <c r="K31" s="10">
        <f t="shared" si="6"/>
        <v>1061.73</v>
      </c>
      <c r="L31" s="10">
        <f t="shared" si="7"/>
        <v>2048.2399999999998</v>
      </c>
      <c r="M31" s="10">
        <f t="shared" si="8"/>
        <v>3109.97</v>
      </c>
      <c r="N31" s="11">
        <f t="shared" si="0"/>
        <v>1.6347033265792451E-3</v>
      </c>
    </row>
    <row r="32" spans="1:14" ht="24" customHeight="1" x14ac:dyDescent="0.2">
      <c r="A32" s="3" t="s">
        <v>107</v>
      </c>
      <c r="B32" s="3"/>
      <c r="C32" s="3"/>
      <c r="D32" s="3" t="s">
        <v>108</v>
      </c>
      <c r="E32" s="3"/>
      <c r="F32" s="4"/>
      <c r="G32" s="3"/>
      <c r="H32" s="3"/>
      <c r="I32" s="3"/>
      <c r="J32" s="3"/>
      <c r="K32" s="3"/>
      <c r="L32" s="3"/>
      <c r="M32" s="5">
        <v>210160.52</v>
      </c>
      <c r="N32" s="6">
        <f t="shared" si="0"/>
        <v>0.11046733607064504</v>
      </c>
    </row>
    <row r="33" spans="1:14" ht="26.1" customHeight="1" x14ac:dyDescent="0.2">
      <c r="A33" s="7" t="s">
        <v>109</v>
      </c>
      <c r="B33" s="9" t="s">
        <v>110</v>
      </c>
      <c r="C33" s="7" t="s">
        <v>36</v>
      </c>
      <c r="D33" s="7" t="s">
        <v>111</v>
      </c>
      <c r="E33" s="8" t="s">
        <v>33</v>
      </c>
      <c r="F33" s="9">
        <v>3102.24</v>
      </c>
      <c r="G33" s="10">
        <v>1.91</v>
      </c>
      <c r="H33" s="10">
        <v>0.04</v>
      </c>
      <c r="I33" s="10">
        <v>2.3199999999999998</v>
      </c>
      <c r="J33" s="10">
        <f>TRUNC(G33 * (1 + 24.03 / 100), 2)</f>
        <v>2.36</v>
      </c>
      <c r="K33" s="10">
        <f>TRUNC(F33 * H33, 2)</f>
        <v>124.08</v>
      </c>
      <c r="L33" s="10">
        <f>M33 - K33</f>
        <v>7197.2</v>
      </c>
      <c r="M33" s="10">
        <f>TRUNC(F33 * J33, 2)</f>
        <v>7321.28</v>
      </c>
      <c r="N33" s="11">
        <f t="shared" si="0"/>
        <v>3.8483074662514737E-3</v>
      </c>
    </row>
    <row r="34" spans="1:14" ht="39" customHeight="1" x14ac:dyDescent="0.2">
      <c r="A34" s="7" t="s">
        <v>112</v>
      </c>
      <c r="B34" s="9" t="s">
        <v>113</v>
      </c>
      <c r="C34" s="7" t="s">
        <v>27</v>
      </c>
      <c r="D34" s="7" t="s">
        <v>114</v>
      </c>
      <c r="E34" s="8" t="s">
        <v>29</v>
      </c>
      <c r="F34" s="9">
        <v>2691.72</v>
      </c>
      <c r="G34" s="10">
        <v>60.46</v>
      </c>
      <c r="H34" s="10">
        <v>17.05</v>
      </c>
      <c r="I34" s="10">
        <v>57.3</v>
      </c>
      <c r="J34" s="10" t="str">
        <f>TRUNC(G34 * (1 + 22.99 / 100), 2) &amp;CHAR(10)&amp; "(22.99%)"</f>
        <v>74,35
(22.99%)</v>
      </c>
      <c r="K34" s="10">
        <f>TRUNC(F34 * H34, 2)</f>
        <v>45893.82</v>
      </c>
      <c r="L34" s="10">
        <f>M34 - K34</f>
        <v>154235.56</v>
      </c>
      <c r="M34" s="10">
        <f>TRUNC((F34 * 1 ) * TRUNC(G34 * (1 + 22.99 / 100), 2), 2)</f>
        <v>200129.38</v>
      </c>
      <c r="N34" s="11">
        <f t="shared" si="0"/>
        <v>0.10519463635734166</v>
      </c>
    </row>
    <row r="35" spans="1:14" ht="26.1" customHeight="1" x14ac:dyDescent="0.2">
      <c r="A35" s="7" t="s">
        <v>115</v>
      </c>
      <c r="B35" s="9" t="s">
        <v>116</v>
      </c>
      <c r="C35" s="7" t="s">
        <v>36</v>
      </c>
      <c r="D35" s="7" t="s">
        <v>117</v>
      </c>
      <c r="E35" s="8" t="s">
        <v>118</v>
      </c>
      <c r="F35" s="9">
        <v>2882.83</v>
      </c>
      <c r="G35" s="10">
        <v>0.76</v>
      </c>
      <c r="H35" s="10">
        <v>0</v>
      </c>
      <c r="I35" s="10">
        <v>0.94</v>
      </c>
      <c r="J35" s="10">
        <f>TRUNC(G35 * (1 + 24.03 / 100), 2)</f>
        <v>0.94</v>
      </c>
      <c r="K35" s="10">
        <f>TRUNC(F35 * H35, 2)</f>
        <v>0</v>
      </c>
      <c r="L35" s="10">
        <f>M35 - K35</f>
        <v>2709.86</v>
      </c>
      <c r="M35" s="10">
        <f>TRUNC(F35 * J35, 2)</f>
        <v>2709.86</v>
      </c>
      <c r="N35" s="11">
        <f t="shared" si="0"/>
        <v>1.4243922470519117E-3</v>
      </c>
    </row>
    <row r="36" spans="1:14" ht="26.1" customHeight="1" x14ac:dyDescent="0.2">
      <c r="A36" s="3" t="s">
        <v>119</v>
      </c>
      <c r="B36" s="3"/>
      <c r="C36" s="3"/>
      <c r="D36" s="3" t="s">
        <v>120</v>
      </c>
      <c r="E36" s="3"/>
      <c r="F36" s="4"/>
      <c r="G36" s="3"/>
      <c r="H36" s="3"/>
      <c r="I36" s="3"/>
      <c r="J36" s="3"/>
      <c r="K36" s="3"/>
      <c r="L36" s="3"/>
      <c r="M36" s="5">
        <v>596846.43999999994</v>
      </c>
      <c r="N36" s="6">
        <f t="shared" si="0"/>
        <v>0.31372227414572479</v>
      </c>
    </row>
    <row r="37" spans="1:14" ht="24" customHeight="1" x14ac:dyDescent="0.2">
      <c r="A37" s="3" t="s">
        <v>121</v>
      </c>
      <c r="B37" s="3"/>
      <c r="C37" s="3"/>
      <c r="D37" s="3" t="s">
        <v>24</v>
      </c>
      <c r="E37" s="3"/>
      <c r="F37" s="4"/>
      <c r="G37" s="3"/>
      <c r="H37" s="3"/>
      <c r="I37" s="3"/>
      <c r="J37" s="3"/>
      <c r="K37" s="3"/>
      <c r="L37" s="3"/>
      <c r="M37" s="5">
        <v>58359.81</v>
      </c>
      <c r="N37" s="6">
        <f t="shared" si="0"/>
        <v>3.0675850746319962E-2</v>
      </c>
    </row>
    <row r="38" spans="1:14" ht="24" customHeight="1" x14ac:dyDescent="0.2">
      <c r="A38" s="7" t="s">
        <v>122</v>
      </c>
      <c r="B38" s="9" t="s">
        <v>31</v>
      </c>
      <c r="C38" s="7" t="s">
        <v>27</v>
      </c>
      <c r="D38" s="7" t="s">
        <v>32</v>
      </c>
      <c r="E38" s="8" t="s">
        <v>33</v>
      </c>
      <c r="F38" s="9">
        <v>4138.8100000000004</v>
      </c>
      <c r="G38" s="10">
        <v>0.51</v>
      </c>
      <c r="H38" s="10">
        <v>0.52</v>
      </c>
      <c r="I38" s="10">
        <v>0.11</v>
      </c>
      <c r="J38" s="10">
        <f>TRUNC(G38 * (1 + 24.03 / 100), 2)</f>
        <v>0.63</v>
      </c>
      <c r="K38" s="10">
        <f>TRUNC(F38 * H38, 2)</f>
        <v>2152.1799999999998</v>
      </c>
      <c r="L38" s="10">
        <f>M38 - K38</f>
        <v>455.27</v>
      </c>
      <c r="M38" s="10">
        <f>TRUNC(F38 * J38, 2)</f>
        <v>2607.4499999999998</v>
      </c>
      <c r="N38" s="11">
        <f t="shared" ref="N38:N69" si="9">M38 / 1902467.53</f>
        <v>1.3705621561909127E-3</v>
      </c>
    </row>
    <row r="39" spans="1:14" ht="24" customHeight="1" x14ac:dyDescent="0.2">
      <c r="A39" s="7" t="s">
        <v>123</v>
      </c>
      <c r="B39" s="9" t="s">
        <v>35</v>
      </c>
      <c r="C39" s="7" t="s">
        <v>36</v>
      </c>
      <c r="D39" s="7" t="s">
        <v>37</v>
      </c>
      <c r="E39" s="8" t="s">
        <v>38</v>
      </c>
      <c r="F39" s="9">
        <v>18</v>
      </c>
      <c r="G39" s="10">
        <v>16.32</v>
      </c>
      <c r="H39" s="10">
        <v>12.03</v>
      </c>
      <c r="I39" s="10">
        <v>8.2100000000000009</v>
      </c>
      <c r="J39" s="10">
        <f>TRUNC(G39 * (1 + 24.03 / 100), 2)</f>
        <v>20.239999999999998</v>
      </c>
      <c r="K39" s="10">
        <f>TRUNC(F39 * H39, 2)</f>
        <v>216.54</v>
      </c>
      <c r="L39" s="10">
        <f>M39 - K39</f>
        <v>147.78</v>
      </c>
      <c r="M39" s="10">
        <f>TRUNC(F39 * J39, 2)</f>
        <v>364.32</v>
      </c>
      <c r="N39" s="11">
        <f t="shared" si="9"/>
        <v>1.9149866909949311E-4</v>
      </c>
    </row>
    <row r="40" spans="1:14" ht="26.1" customHeight="1" x14ac:dyDescent="0.2">
      <c r="A40" s="7" t="s">
        <v>124</v>
      </c>
      <c r="B40" s="9" t="s">
        <v>40</v>
      </c>
      <c r="C40" s="7" t="s">
        <v>36</v>
      </c>
      <c r="D40" s="7" t="s">
        <v>41</v>
      </c>
      <c r="E40" s="8" t="s">
        <v>42</v>
      </c>
      <c r="F40" s="9">
        <v>5</v>
      </c>
      <c r="G40" s="10">
        <v>136.88999999999999</v>
      </c>
      <c r="H40" s="10">
        <v>7.11</v>
      </c>
      <c r="I40" s="10">
        <v>162.66999999999999</v>
      </c>
      <c r="J40" s="10">
        <f>TRUNC(G40 * (1 + 24.03 / 100), 2)</f>
        <v>169.78</v>
      </c>
      <c r="K40" s="10">
        <f>TRUNC(F40 * H40, 2)</f>
        <v>35.549999999999997</v>
      </c>
      <c r="L40" s="10">
        <f>M40 - K40</f>
        <v>813.35</v>
      </c>
      <c r="M40" s="10">
        <f>TRUNC(F40 * J40, 2)</f>
        <v>848.9</v>
      </c>
      <c r="N40" s="11">
        <f t="shared" si="9"/>
        <v>4.4620998078216868E-4</v>
      </c>
    </row>
    <row r="41" spans="1:14" ht="26.1" customHeight="1" x14ac:dyDescent="0.2">
      <c r="A41" s="7" t="s">
        <v>125</v>
      </c>
      <c r="B41" s="9" t="s">
        <v>44</v>
      </c>
      <c r="C41" s="7" t="s">
        <v>36</v>
      </c>
      <c r="D41" s="7" t="s">
        <v>45</v>
      </c>
      <c r="E41" s="8" t="s">
        <v>33</v>
      </c>
      <c r="F41" s="9">
        <v>636.74</v>
      </c>
      <c r="G41" s="10">
        <v>0.74</v>
      </c>
      <c r="H41" s="10">
        <v>0.03</v>
      </c>
      <c r="I41" s="10">
        <v>0.88</v>
      </c>
      <c r="J41" s="10">
        <f>TRUNC(G41 * (1 + 24.03 / 100), 2)</f>
        <v>0.91</v>
      </c>
      <c r="K41" s="10">
        <f>TRUNC(F41 * H41, 2)</f>
        <v>19.100000000000001</v>
      </c>
      <c r="L41" s="10">
        <f>M41 - K41</f>
        <v>560.32999999999993</v>
      </c>
      <c r="M41" s="10">
        <f>TRUNC(F41 * J41, 2)</f>
        <v>579.42999999999995</v>
      </c>
      <c r="N41" s="11">
        <f t="shared" si="9"/>
        <v>3.0456761593192601E-4</v>
      </c>
    </row>
    <row r="42" spans="1:14" ht="51.95" customHeight="1" x14ac:dyDescent="0.2">
      <c r="A42" s="7" t="s">
        <v>126</v>
      </c>
      <c r="B42" s="9" t="s">
        <v>47</v>
      </c>
      <c r="C42" s="7" t="s">
        <v>36</v>
      </c>
      <c r="D42" s="7" t="s">
        <v>48</v>
      </c>
      <c r="E42" s="8" t="s">
        <v>38</v>
      </c>
      <c r="F42" s="9">
        <v>3979.33</v>
      </c>
      <c r="G42" s="10">
        <v>10.94</v>
      </c>
      <c r="H42" s="10">
        <v>0.12</v>
      </c>
      <c r="I42" s="10">
        <v>13.44</v>
      </c>
      <c r="J42" s="10">
        <f>TRUNC(G42 * (1 + 24.03 / 100), 2)</f>
        <v>13.56</v>
      </c>
      <c r="K42" s="10">
        <f>TRUNC(F42 * H42, 2)</f>
        <v>477.51</v>
      </c>
      <c r="L42" s="10">
        <f>M42 - K42</f>
        <v>53482.2</v>
      </c>
      <c r="M42" s="10">
        <f>TRUNC(F42 * J42, 2)</f>
        <v>53959.71</v>
      </c>
      <c r="N42" s="11">
        <f t="shared" si="9"/>
        <v>2.8363012324315463E-2</v>
      </c>
    </row>
    <row r="43" spans="1:14" ht="24" customHeight="1" x14ac:dyDescent="0.2">
      <c r="A43" s="3" t="s">
        <v>127</v>
      </c>
      <c r="B43" s="3"/>
      <c r="C43" s="3"/>
      <c r="D43" s="3" t="s">
        <v>53</v>
      </c>
      <c r="E43" s="3"/>
      <c r="F43" s="4"/>
      <c r="G43" s="3"/>
      <c r="H43" s="3"/>
      <c r="I43" s="3"/>
      <c r="J43" s="3"/>
      <c r="K43" s="3"/>
      <c r="L43" s="3"/>
      <c r="M43" s="5">
        <v>229114.74</v>
      </c>
      <c r="N43" s="6">
        <f t="shared" si="9"/>
        <v>0.12043030242939283</v>
      </c>
    </row>
    <row r="44" spans="1:14" ht="51.95" customHeight="1" x14ac:dyDescent="0.2">
      <c r="A44" s="7" t="s">
        <v>128</v>
      </c>
      <c r="B44" s="9" t="s">
        <v>55</v>
      </c>
      <c r="C44" s="7" t="s">
        <v>56</v>
      </c>
      <c r="D44" s="7" t="s">
        <v>57</v>
      </c>
      <c r="E44" s="8" t="s">
        <v>58</v>
      </c>
      <c r="F44" s="9">
        <v>639.32000000000005</v>
      </c>
      <c r="G44" s="10">
        <v>60.9</v>
      </c>
      <c r="H44" s="10">
        <v>19.989999999999998</v>
      </c>
      <c r="I44" s="10">
        <v>55.54</v>
      </c>
      <c r="J44" s="10">
        <f t="shared" ref="J44:J51" si="10">TRUNC(G44 * (1 + 24.03 / 100), 2)</f>
        <v>75.53</v>
      </c>
      <c r="K44" s="10">
        <f t="shared" ref="K44:K51" si="11">TRUNC(F44 * H44, 2)</f>
        <v>12780</v>
      </c>
      <c r="L44" s="10">
        <f t="shared" ref="L44:L51" si="12">M44 - K44</f>
        <v>35507.83</v>
      </c>
      <c r="M44" s="10">
        <f t="shared" ref="M44:M51" si="13">TRUNC(F44 * J44, 2)</f>
        <v>48287.83</v>
      </c>
      <c r="N44" s="11">
        <f t="shared" si="9"/>
        <v>2.5381684175182745E-2</v>
      </c>
    </row>
    <row r="45" spans="1:14" ht="26.1" customHeight="1" x14ac:dyDescent="0.2">
      <c r="A45" s="7" t="s">
        <v>129</v>
      </c>
      <c r="B45" s="9" t="s">
        <v>60</v>
      </c>
      <c r="C45" s="7" t="s">
        <v>36</v>
      </c>
      <c r="D45" s="7" t="s">
        <v>61</v>
      </c>
      <c r="E45" s="8" t="s">
        <v>62</v>
      </c>
      <c r="F45" s="9">
        <v>48</v>
      </c>
      <c r="G45" s="10">
        <v>245.09</v>
      </c>
      <c r="H45" s="10">
        <v>10.84</v>
      </c>
      <c r="I45" s="10">
        <v>293.14</v>
      </c>
      <c r="J45" s="10">
        <f t="shared" si="10"/>
        <v>303.98</v>
      </c>
      <c r="K45" s="10">
        <f t="shared" si="11"/>
        <v>520.32000000000005</v>
      </c>
      <c r="L45" s="10">
        <f t="shared" si="12"/>
        <v>14070.720000000001</v>
      </c>
      <c r="M45" s="10">
        <f t="shared" si="13"/>
        <v>14591.04</v>
      </c>
      <c r="N45" s="11">
        <f t="shared" si="9"/>
        <v>7.6695343126302927E-3</v>
      </c>
    </row>
    <row r="46" spans="1:14" ht="24" customHeight="1" x14ac:dyDescent="0.2">
      <c r="A46" s="7" t="s">
        <v>130</v>
      </c>
      <c r="B46" s="9" t="s">
        <v>76</v>
      </c>
      <c r="C46" s="7" t="s">
        <v>27</v>
      </c>
      <c r="D46" s="7" t="s">
        <v>77</v>
      </c>
      <c r="E46" s="8" t="s">
        <v>78</v>
      </c>
      <c r="F46" s="9">
        <v>4</v>
      </c>
      <c r="G46" s="10">
        <v>2060.84</v>
      </c>
      <c r="H46" s="10">
        <v>721.77</v>
      </c>
      <c r="I46" s="10">
        <v>1834.28</v>
      </c>
      <c r="J46" s="10">
        <f t="shared" si="10"/>
        <v>2556.0500000000002</v>
      </c>
      <c r="K46" s="10">
        <f t="shared" si="11"/>
        <v>2887.08</v>
      </c>
      <c r="L46" s="10">
        <f t="shared" si="12"/>
        <v>7337.1200000000008</v>
      </c>
      <c r="M46" s="10">
        <f t="shared" si="13"/>
        <v>10224.200000000001</v>
      </c>
      <c r="N46" s="11">
        <f t="shared" si="9"/>
        <v>5.3741784491848858E-3</v>
      </c>
    </row>
    <row r="47" spans="1:14" ht="26.1" customHeight="1" x14ac:dyDescent="0.2">
      <c r="A47" s="7" t="s">
        <v>130</v>
      </c>
      <c r="B47" s="9" t="s">
        <v>67</v>
      </c>
      <c r="C47" s="7" t="s">
        <v>36</v>
      </c>
      <c r="D47" s="7" t="s">
        <v>68</v>
      </c>
      <c r="E47" s="8" t="s">
        <v>62</v>
      </c>
      <c r="F47" s="9">
        <v>190</v>
      </c>
      <c r="G47" s="10">
        <v>515.62</v>
      </c>
      <c r="H47" s="10">
        <v>21.72</v>
      </c>
      <c r="I47" s="10">
        <v>617.79999999999995</v>
      </c>
      <c r="J47" s="10">
        <f t="shared" si="10"/>
        <v>639.52</v>
      </c>
      <c r="K47" s="10">
        <f t="shared" si="11"/>
        <v>4126.8</v>
      </c>
      <c r="L47" s="10">
        <f t="shared" si="12"/>
        <v>117382</v>
      </c>
      <c r="M47" s="10">
        <f t="shared" si="13"/>
        <v>121508.8</v>
      </c>
      <c r="N47" s="11">
        <f t="shared" si="9"/>
        <v>6.3869053260530551E-2</v>
      </c>
    </row>
    <row r="48" spans="1:14" ht="24" customHeight="1" x14ac:dyDescent="0.2">
      <c r="A48" s="7" t="s">
        <v>131</v>
      </c>
      <c r="B48" s="9" t="s">
        <v>83</v>
      </c>
      <c r="C48" s="7" t="s">
        <v>27</v>
      </c>
      <c r="D48" s="7" t="s">
        <v>84</v>
      </c>
      <c r="E48" s="8" t="s">
        <v>85</v>
      </c>
      <c r="F48" s="9">
        <v>4</v>
      </c>
      <c r="G48" s="10">
        <v>3458.83</v>
      </c>
      <c r="H48" s="10">
        <v>1042.3499999999999</v>
      </c>
      <c r="I48" s="10">
        <v>3247.63</v>
      </c>
      <c r="J48" s="10">
        <f t="shared" si="10"/>
        <v>4289.9799999999996</v>
      </c>
      <c r="K48" s="10">
        <f t="shared" si="11"/>
        <v>4169.3999999999996</v>
      </c>
      <c r="L48" s="10">
        <f t="shared" si="12"/>
        <v>12990.519999999999</v>
      </c>
      <c r="M48" s="10">
        <f t="shared" si="13"/>
        <v>17159.919999999998</v>
      </c>
      <c r="N48" s="11">
        <f t="shared" si="9"/>
        <v>9.0198227982371919E-3</v>
      </c>
    </row>
    <row r="49" spans="1:14" ht="26.1" customHeight="1" x14ac:dyDescent="0.2">
      <c r="A49" s="7" t="s">
        <v>132</v>
      </c>
      <c r="B49" s="9" t="s">
        <v>93</v>
      </c>
      <c r="C49" s="7" t="s">
        <v>36</v>
      </c>
      <c r="D49" s="7" t="s">
        <v>94</v>
      </c>
      <c r="E49" s="8" t="s">
        <v>38</v>
      </c>
      <c r="F49" s="9">
        <v>497.95</v>
      </c>
      <c r="G49" s="10">
        <v>7.75</v>
      </c>
      <c r="H49" s="10">
        <v>1.1299999999999999</v>
      </c>
      <c r="I49" s="10">
        <v>8.48</v>
      </c>
      <c r="J49" s="10">
        <f t="shared" si="10"/>
        <v>9.61</v>
      </c>
      <c r="K49" s="10">
        <f t="shared" si="11"/>
        <v>562.67999999999995</v>
      </c>
      <c r="L49" s="10">
        <f t="shared" si="12"/>
        <v>4222.6099999999997</v>
      </c>
      <c r="M49" s="10">
        <f t="shared" si="13"/>
        <v>4785.29</v>
      </c>
      <c r="N49" s="11">
        <f t="shared" si="9"/>
        <v>2.5153070549382779E-3</v>
      </c>
    </row>
    <row r="50" spans="1:14" ht="24" customHeight="1" x14ac:dyDescent="0.2">
      <c r="A50" s="7" t="s">
        <v>133</v>
      </c>
      <c r="B50" s="9" t="s">
        <v>96</v>
      </c>
      <c r="C50" s="7" t="s">
        <v>36</v>
      </c>
      <c r="D50" s="7" t="s">
        <v>97</v>
      </c>
      <c r="E50" s="8" t="s">
        <v>38</v>
      </c>
      <c r="F50" s="9">
        <v>357.43</v>
      </c>
      <c r="G50" s="10">
        <v>20.34</v>
      </c>
      <c r="H50" s="10">
        <v>18.96</v>
      </c>
      <c r="I50" s="10">
        <v>6.26</v>
      </c>
      <c r="J50" s="10">
        <f t="shared" si="10"/>
        <v>25.22</v>
      </c>
      <c r="K50" s="10">
        <f t="shared" si="11"/>
        <v>6776.87</v>
      </c>
      <c r="L50" s="10">
        <f t="shared" si="12"/>
        <v>2237.5099999999993</v>
      </c>
      <c r="M50" s="10">
        <f t="shared" si="13"/>
        <v>9014.3799999999992</v>
      </c>
      <c r="N50" s="11">
        <f t="shared" si="9"/>
        <v>4.738256952012211E-3</v>
      </c>
    </row>
    <row r="51" spans="1:14" ht="26.1" customHeight="1" x14ac:dyDescent="0.2">
      <c r="A51" s="7" t="s">
        <v>134</v>
      </c>
      <c r="B51" s="9" t="s">
        <v>135</v>
      </c>
      <c r="C51" s="7" t="s">
        <v>36</v>
      </c>
      <c r="D51" s="7" t="s">
        <v>136</v>
      </c>
      <c r="E51" s="8" t="s">
        <v>42</v>
      </c>
      <c r="F51" s="9">
        <v>1</v>
      </c>
      <c r="G51" s="10">
        <v>2856.8</v>
      </c>
      <c r="H51" s="10">
        <v>1330.25</v>
      </c>
      <c r="I51" s="10">
        <v>2213.0300000000002</v>
      </c>
      <c r="J51" s="10">
        <f t="shared" si="10"/>
        <v>3543.28</v>
      </c>
      <c r="K51" s="10">
        <f t="shared" si="11"/>
        <v>1330.25</v>
      </c>
      <c r="L51" s="10">
        <f t="shared" si="12"/>
        <v>2213.0300000000002</v>
      </c>
      <c r="M51" s="10">
        <f t="shared" si="13"/>
        <v>3543.28</v>
      </c>
      <c r="N51" s="11">
        <f t="shared" si="9"/>
        <v>1.8624654266766909E-3</v>
      </c>
    </row>
    <row r="52" spans="1:14" ht="24" customHeight="1" x14ac:dyDescent="0.2">
      <c r="A52" s="3" t="s">
        <v>137</v>
      </c>
      <c r="B52" s="3"/>
      <c r="C52" s="3"/>
      <c r="D52" s="3" t="s">
        <v>108</v>
      </c>
      <c r="E52" s="3"/>
      <c r="F52" s="4"/>
      <c r="G52" s="3"/>
      <c r="H52" s="3"/>
      <c r="I52" s="3"/>
      <c r="J52" s="3"/>
      <c r="K52" s="3"/>
      <c r="L52" s="3"/>
      <c r="M52" s="5">
        <v>309371.89</v>
      </c>
      <c r="N52" s="6">
        <f t="shared" si="9"/>
        <v>0.16261612097001205</v>
      </c>
    </row>
    <row r="53" spans="1:14" ht="26.1" customHeight="1" x14ac:dyDescent="0.2">
      <c r="A53" s="7" t="s">
        <v>138</v>
      </c>
      <c r="B53" s="9" t="s">
        <v>110</v>
      </c>
      <c r="C53" s="7" t="s">
        <v>36</v>
      </c>
      <c r="D53" s="7" t="s">
        <v>111</v>
      </c>
      <c r="E53" s="8" t="s">
        <v>33</v>
      </c>
      <c r="F53" s="9">
        <v>4457.18</v>
      </c>
      <c r="G53" s="10">
        <v>1.91</v>
      </c>
      <c r="H53" s="10">
        <v>0.04</v>
      </c>
      <c r="I53" s="10">
        <v>2.3199999999999998</v>
      </c>
      <c r="J53" s="10">
        <f>TRUNC(G53 * (1 + 24.03 / 100), 2)</f>
        <v>2.36</v>
      </c>
      <c r="K53" s="10">
        <f>TRUNC(F53 * H53, 2)</f>
        <v>178.28</v>
      </c>
      <c r="L53" s="10">
        <f>M53 - K53</f>
        <v>10340.66</v>
      </c>
      <c r="M53" s="10">
        <f>TRUNC(F53 * J53, 2)</f>
        <v>10518.94</v>
      </c>
      <c r="N53" s="11">
        <f t="shared" si="9"/>
        <v>5.529103563728102E-3</v>
      </c>
    </row>
    <row r="54" spans="1:14" ht="39" customHeight="1" x14ac:dyDescent="0.2">
      <c r="A54" s="7" t="s">
        <v>139</v>
      </c>
      <c r="B54" s="9" t="s">
        <v>113</v>
      </c>
      <c r="C54" s="7" t="s">
        <v>27</v>
      </c>
      <c r="D54" s="7" t="s">
        <v>114</v>
      </c>
      <c r="E54" s="8" t="s">
        <v>29</v>
      </c>
      <c r="F54" s="9">
        <v>3947.01</v>
      </c>
      <c r="G54" s="10">
        <v>60.46</v>
      </c>
      <c r="H54" s="10">
        <v>17.05</v>
      </c>
      <c r="I54" s="10">
        <v>57.3</v>
      </c>
      <c r="J54" s="10" t="str">
        <f>TRUNC(G54 * (1 + 22.99 / 100), 2) &amp;CHAR(10)&amp; "(22.99%)"</f>
        <v>74,35
(22.99%)</v>
      </c>
      <c r="K54" s="10">
        <f>TRUNC(F54 * H54, 2)</f>
        <v>67296.52</v>
      </c>
      <c r="L54" s="10">
        <f>M54 - K54</f>
        <v>226163.66999999998</v>
      </c>
      <c r="M54" s="10">
        <f>TRUNC((F54 * 1 ) * TRUNC(G54 * (1 + 22.99 / 100), 2), 2)</f>
        <v>293460.19</v>
      </c>
      <c r="N54" s="11">
        <f t="shared" si="9"/>
        <v>0.15425240398189607</v>
      </c>
    </row>
    <row r="55" spans="1:14" ht="26.1" customHeight="1" x14ac:dyDescent="0.2">
      <c r="A55" s="7" t="s">
        <v>140</v>
      </c>
      <c r="B55" s="9" t="s">
        <v>116</v>
      </c>
      <c r="C55" s="7" t="s">
        <v>36</v>
      </c>
      <c r="D55" s="7" t="s">
        <v>117</v>
      </c>
      <c r="E55" s="8" t="s">
        <v>118</v>
      </c>
      <c r="F55" s="9">
        <v>5736.98</v>
      </c>
      <c r="G55" s="10">
        <v>0.76</v>
      </c>
      <c r="H55" s="10">
        <v>0</v>
      </c>
      <c r="I55" s="10">
        <v>0.94</v>
      </c>
      <c r="J55" s="10">
        <f>TRUNC(G55 * (1 + 24.03 / 100), 2)</f>
        <v>0.94</v>
      </c>
      <c r="K55" s="10">
        <f>TRUNC(F55 * H55, 2)</f>
        <v>0</v>
      </c>
      <c r="L55" s="10">
        <f>M55 - K55</f>
        <v>5392.76</v>
      </c>
      <c r="M55" s="10">
        <f>TRUNC(F55 * J55, 2)</f>
        <v>5392.76</v>
      </c>
      <c r="N55" s="11">
        <f t="shared" si="9"/>
        <v>2.8346134243878527E-3</v>
      </c>
    </row>
    <row r="56" spans="1:14" ht="26.1" customHeight="1" x14ac:dyDescent="0.2">
      <c r="A56" s="3" t="s">
        <v>141</v>
      </c>
      <c r="B56" s="3"/>
      <c r="C56" s="3"/>
      <c r="D56" s="3" t="s">
        <v>142</v>
      </c>
      <c r="E56" s="3"/>
      <c r="F56" s="4"/>
      <c r="G56" s="3"/>
      <c r="H56" s="3"/>
      <c r="I56" s="3"/>
      <c r="J56" s="3"/>
      <c r="K56" s="3"/>
      <c r="L56" s="3"/>
      <c r="M56" s="5">
        <v>624588.49</v>
      </c>
      <c r="N56" s="6">
        <f t="shared" si="9"/>
        <v>0.32830441526641979</v>
      </c>
    </row>
    <row r="57" spans="1:14" ht="24" customHeight="1" x14ac:dyDescent="0.2">
      <c r="A57" s="3" t="s">
        <v>143</v>
      </c>
      <c r="B57" s="3"/>
      <c r="C57" s="3"/>
      <c r="D57" s="3" t="s">
        <v>24</v>
      </c>
      <c r="E57" s="3"/>
      <c r="F57" s="4"/>
      <c r="G57" s="3"/>
      <c r="H57" s="3"/>
      <c r="I57" s="3"/>
      <c r="J57" s="3"/>
      <c r="K57" s="3"/>
      <c r="L57" s="3"/>
      <c r="M57" s="5">
        <v>4277.42</v>
      </c>
      <c r="N57" s="6">
        <f t="shared" si="9"/>
        <v>2.248353747199039E-3</v>
      </c>
    </row>
    <row r="58" spans="1:14" ht="26.1" customHeight="1" x14ac:dyDescent="0.2">
      <c r="A58" s="7" t="s">
        <v>144</v>
      </c>
      <c r="B58" s="9" t="s">
        <v>145</v>
      </c>
      <c r="C58" s="7" t="s">
        <v>27</v>
      </c>
      <c r="D58" s="7" t="s">
        <v>146</v>
      </c>
      <c r="E58" s="8" t="s">
        <v>33</v>
      </c>
      <c r="F58" s="9">
        <v>2448</v>
      </c>
      <c r="G58" s="10">
        <v>0.46</v>
      </c>
      <c r="H58" s="10">
        <v>0.36</v>
      </c>
      <c r="I58" s="10">
        <v>0.21</v>
      </c>
      <c r="J58" s="10">
        <f t="shared" ref="J58:J63" si="14">TRUNC(G58 * (1 + 24.03 / 100), 2)</f>
        <v>0.56999999999999995</v>
      </c>
      <c r="K58" s="10">
        <f t="shared" ref="K58:K63" si="15">TRUNC(F58 * H58, 2)</f>
        <v>881.28</v>
      </c>
      <c r="L58" s="10">
        <f t="shared" ref="L58:L63" si="16">M58 - K58</f>
        <v>514.07999999999993</v>
      </c>
      <c r="M58" s="10">
        <f t="shared" ref="M58:M63" si="17">TRUNC(F58 * J58, 2)</f>
        <v>1395.36</v>
      </c>
      <c r="N58" s="11">
        <f t="shared" si="9"/>
        <v>7.3344747176841429E-4</v>
      </c>
    </row>
    <row r="59" spans="1:14" ht="26.1" customHeight="1" x14ac:dyDescent="0.2">
      <c r="A59" s="7" t="s">
        <v>147</v>
      </c>
      <c r="B59" s="9" t="s">
        <v>40</v>
      </c>
      <c r="C59" s="7" t="s">
        <v>36</v>
      </c>
      <c r="D59" s="7" t="s">
        <v>41</v>
      </c>
      <c r="E59" s="8" t="s">
        <v>42</v>
      </c>
      <c r="F59" s="9">
        <v>7</v>
      </c>
      <c r="G59" s="10">
        <v>136.88999999999999</v>
      </c>
      <c r="H59" s="10">
        <v>7.11</v>
      </c>
      <c r="I59" s="10">
        <v>162.66999999999999</v>
      </c>
      <c r="J59" s="10">
        <f t="shared" si="14"/>
        <v>169.78</v>
      </c>
      <c r="K59" s="10">
        <f t="shared" si="15"/>
        <v>49.77</v>
      </c>
      <c r="L59" s="10">
        <f t="shared" si="16"/>
        <v>1138.69</v>
      </c>
      <c r="M59" s="10">
        <f t="shared" si="17"/>
        <v>1188.46</v>
      </c>
      <c r="N59" s="11">
        <f t="shared" si="9"/>
        <v>6.2469397309503625E-4</v>
      </c>
    </row>
    <row r="60" spans="1:14" ht="24" customHeight="1" x14ac:dyDescent="0.2">
      <c r="A60" s="7" t="s">
        <v>148</v>
      </c>
      <c r="B60" s="9" t="s">
        <v>35</v>
      </c>
      <c r="C60" s="7" t="s">
        <v>36</v>
      </c>
      <c r="D60" s="7" t="s">
        <v>37</v>
      </c>
      <c r="E60" s="8" t="s">
        <v>38</v>
      </c>
      <c r="F60" s="9">
        <v>2</v>
      </c>
      <c r="G60" s="10">
        <v>16.32</v>
      </c>
      <c r="H60" s="10">
        <v>12.03</v>
      </c>
      <c r="I60" s="10">
        <v>8.2100000000000009</v>
      </c>
      <c r="J60" s="10">
        <f t="shared" si="14"/>
        <v>20.239999999999998</v>
      </c>
      <c r="K60" s="10">
        <f t="shared" si="15"/>
        <v>24.06</v>
      </c>
      <c r="L60" s="10">
        <f t="shared" si="16"/>
        <v>16.419999999999998</v>
      </c>
      <c r="M60" s="10">
        <f t="shared" si="17"/>
        <v>40.479999999999997</v>
      </c>
      <c r="N60" s="11">
        <f t="shared" si="9"/>
        <v>2.1277629899943677E-5</v>
      </c>
    </row>
    <row r="61" spans="1:14" ht="26.1" customHeight="1" x14ac:dyDescent="0.2">
      <c r="A61" s="7" t="s">
        <v>149</v>
      </c>
      <c r="B61" s="9" t="s">
        <v>44</v>
      </c>
      <c r="C61" s="7" t="s">
        <v>36</v>
      </c>
      <c r="D61" s="7" t="s">
        <v>45</v>
      </c>
      <c r="E61" s="8" t="s">
        <v>33</v>
      </c>
      <c r="F61" s="9">
        <v>544</v>
      </c>
      <c r="G61" s="10">
        <v>0.74</v>
      </c>
      <c r="H61" s="10">
        <v>0.03</v>
      </c>
      <c r="I61" s="10">
        <v>0.88</v>
      </c>
      <c r="J61" s="10">
        <f t="shared" si="14"/>
        <v>0.91</v>
      </c>
      <c r="K61" s="10">
        <f t="shared" si="15"/>
        <v>16.32</v>
      </c>
      <c r="L61" s="10">
        <f t="shared" si="16"/>
        <v>478.72</v>
      </c>
      <c r="M61" s="10">
        <f t="shared" si="17"/>
        <v>495.04</v>
      </c>
      <c r="N61" s="11">
        <f t="shared" si="9"/>
        <v>2.6020943442856025E-4</v>
      </c>
    </row>
    <row r="62" spans="1:14" ht="24" customHeight="1" x14ac:dyDescent="0.2">
      <c r="A62" s="7" t="s">
        <v>150</v>
      </c>
      <c r="B62" s="9" t="s">
        <v>151</v>
      </c>
      <c r="C62" s="7" t="s">
        <v>36</v>
      </c>
      <c r="D62" s="7" t="s">
        <v>152</v>
      </c>
      <c r="E62" s="8" t="s">
        <v>62</v>
      </c>
      <c r="F62" s="9">
        <v>28</v>
      </c>
      <c r="G62" s="10">
        <v>0.87</v>
      </c>
      <c r="H62" s="10">
        <v>1.03</v>
      </c>
      <c r="I62" s="10">
        <v>0.04</v>
      </c>
      <c r="J62" s="10">
        <f t="shared" si="14"/>
        <v>1.07</v>
      </c>
      <c r="K62" s="10">
        <f t="shared" si="15"/>
        <v>28.84</v>
      </c>
      <c r="L62" s="10">
        <f t="shared" si="16"/>
        <v>1.120000000000001</v>
      </c>
      <c r="M62" s="10">
        <f t="shared" si="17"/>
        <v>29.96</v>
      </c>
      <c r="N62" s="11">
        <f t="shared" si="9"/>
        <v>1.5747969165076893E-5</v>
      </c>
    </row>
    <row r="63" spans="1:14" ht="26.1" customHeight="1" x14ac:dyDescent="0.2">
      <c r="A63" s="7" t="s">
        <v>153</v>
      </c>
      <c r="B63" s="9" t="s">
        <v>154</v>
      </c>
      <c r="C63" s="7" t="s">
        <v>36</v>
      </c>
      <c r="D63" s="7" t="s">
        <v>155</v>
      </c>
      <c r="E63" s="8" t="s">
        <v>62</v>
      </c>
      <c r="F63" s="9">
        <v>28</v>
      </c>
      <c r="G63" s="10">
        <v>32.49</v>
      </c>
      <c r="H63" s="10">
        <v>17</v>
      </c>
      <c r="I63" s="10">
        <v>23.29</v>
      </c>
      <c r="J63" s="10">
        <f t="shared" si="14"/>
        <v>40.29</v>
      </c>
      <c r="K63" s="10">
        <f t="shared" si="15"/>
        <v>476</v>
      </c>
      <c r="L63" s="10">
        <f t="shared" si="16"/>
        <v>652.11999999999989</v>
      </c>
      <c r="M63" s="10">
        <f t="shared" si="17"/>
        <v>1128.1199999999999</v>
      </c>
      <c r="N63" s="11">
        <f t="shared" si="9"/>
        <v>5.9297726884200742E-4</v>
      </c>
    </row>
    <row r="64" spans="1:14" ht="24" customHeight="1" x14ac:dyDescent="0.2">
      <c r="A64" s="3" t="s">
        <v>156</v>
      </c>
      <c r="B64" s="3"/>
      <c r="C64" s="3"/>
      <c r="D64" s="3" t="s">
        <v>53</v>
      </c>
      <c r="E64" s="3"/>
      <c r="F64" s="4"/>
      <c r="G64" s="3"/>
      <c r="H64" s="3"/>
      <c r="I64" s="3"/>
      <c r="J64" s="3"/>
      <c r="K64" s="3"/>
      <c r="L64" s="3"/>
      <c r="M64" s="5">
        <v>439933.25</v>
      </c>
      <c r="N64" s="6">
        <f t="shared" si="9"/>
        <v>0.23124349985621043</v>
      </c>
    </row>
    <row r="65" spans="1:14" ht="51.95" customHeight="1" x14ac:dyDescent="0.2">
      <c r="A65" s="7" t="s">
        <v>157</v>
      </c>
      <c r="B65" s="9" t="s">
        <v>55</v>
      </c>
      <c r="C65" s="7" t="s">
        <v>56</v>
      </c>
      <c r="D65" s="7" t="s">
        <v>57</v>
      </c>
      <c r="E65" s="8" t="s">
        <v>58</v>
      </c>
      <c r="F65" s="9">
        <v>554.4</v>
      </c>
      <c r="G65" s="10">
        <v>60.9</v>
      </c>
      <c r="H65" s="10">
        <v>19.989999999999998</v>
      </c>
      <c r="I65" s="10">
        <v>55.54</v>
      </c>
      <c r="J65" s="10">
        <f t="shared" ref="J65:J74" si="18">TRUNC(G65 * (1 + 24.03 / 100), 2)</f>
        <v>75.53</v>
      </c>
      <c r="K65" s="10">
        <f t="shared" ref="K65:K74" si="19">TRUNC(F65 * H65, 2)</f>
        <v>11082.45</v>
      </c>
      <c r="L65" s="10">
        <f t="shared" ref="L65:L74" si="20">M65 - K65</f>
        <v>30791.38</v>
      </c>
      <c r="M65" s="10">
        <f t="shared" ref="M65:M74" si="21">TRUNC(F65 * J65, 2)</f>
        <v>41873.83</v>
      </c>
      <c r="N65" s="11">
        <f t="shared" si="9"/>
        <v>2.2010273152993049E-2</v>
      </c>
    </row>
    <row r="66" spans="1:14" ht="26.1" customHeight="1" x14ac:dyDescent="0.2">
      <c r="A66" s="7" t="s">
        <v>158</v>
      </c>
      <c r="B66" s="9" t="s">
        <v>60</v>
      </c>
      <c r="C66" s="7" t="s">
        <v>36</v>
      </c>
      <c r="D66" s="7" t="s">
        <v>61</v>
      </c>
      <c r="E66" s="8" t="s">
        <v>62</v>
      </c>
      <c r="F66" s="9">
        <v>50</v>
      </c>
      <c r="G66" s="10">
        <v>245.09</v>
      </c>
      <c r="H66" s="10">
        <v>10.84</v>
      </c>
      <c r="I66" s="10">
        <v>293.14</v>
      </c>
      <c r="J66" s="10">
        <f t="shared" si="18"/>
        <v>303.98</v>
      </c>
      <c r="K66" s="10">
        <f t="shared" si="19"/>
        <v>542</v>
      </c>
      <c r="L66" s="10">
        <f t="shared" si="20"/>
        <v>14657</v>
      </c>
      <c r="M66" s="10">
        <f t="shared" si="21"/>
        <v>15199</v>
      </c>
      <c r="N66" s="11">
        <f t="shared" si="9"/>
        <v>7.9890982423232206E-3</v>
      </c>
    </row>
    <row r="67" spans="1:14" ht="26.1" customHeight="1" x14ac:dyDescent="0.2">
      <c r="A67" s="7" t="s">
        <v>159</v>
      </c>
      <c r="B67" s="9" t="s">
        <v>73</v>
      </c>
      <c r="C67" s="7" t="s">
        <v>36</v>
      </c>
      <c r="D67" s="7" t="s">
        <v>74</v>
      </c>
      <c r="E67" s="8" t="s">
        <v>62</v>
      </c>
      <c r="F67" s="9">
        <v>251</v>
      </c>
      <c r="G67" s="10">
        <v>883.19</v>
      </c>
      <c r="H67" s="10">
        <v>36.44</v>
      </c>
      <c r="I67" s="10">
        <v>1058.98</v>
      </c>
      <c r="J67" s="10">
        <f t="shared" si="18"/>
        <v>1095.42</v>
      </c>
      <c r="K67" s="10">
        <f t="shared" si="19"/>
        <v>9146.44</v>
      </c>
      <c r="L67" s="10">
        <f t="shared" si="20"/>
        <v>265803.98</v>
      </c>
      <c r="M67" s="10">
        <f t="shared" si="21"/>
        <v>274950.42</v>
      </c>
      <c r="N67" s="11">
        <f t="shared" si="9"/>
        <v>0.14452305527653342</v>
      </c>
    </row>
    <row r="68" spans="1:14" ht="26.1" customHeight="1" x14ac:dyDescent="0.2">
      <c r="A68" s="7" t="s">
        <v>160</v>
      </c>
      <c r="B68" s="9" t="s">
        <v>70</v>
      </c>
      <c r="C68" s="7" t="s">
        <v>36</v>
      </c>
      <c r="D68" s="7" t="s">
        <v>71</v>
      </c>
      <c r="E68" s="8" t="s">
        <v>62</v>
      </c>
      <c r="F68" s="9">
        <v>15</v>
      </c>
      <c r="G68" s="10">
        <v>649.12</v>
      </c>
      <c r="H68" s="10">
        <v>28.96</v>
      </c>
      <c r="I68" s="10">
        <v>776.14</v>
      </c>
      <c r="J68" s="10">
        <f t="shared" si="18"/>
        <v>805.1</v>
      </c>
      <c r="K68" s="10">
        <f t="shared" si="19"/>
        <v>434.4</v>
      </c>
      <c r="L68" s="10">
        <f t="shared" si="20"/>
        <v>11642.1</v>
      </c>
      <c r="M68" s="10">
        <f t="shared" si="21"/>
        <v>12076.5</v>
      </c>
      <c r="N68" s="11">
        <f t="shared" si="9"/>
        <v>6.3478087323782075E-3</v>
      </c>
    </row>
    <row r="69" spans="1:14" ht="24" customHeight="1" x14ac:dyDescent="0.2">
      <c r="A69" s="7" t="s">
        <v>161</v>
      </c>
      <c r="B69" s="9" t="s">
        <v>76</v>
      </c>
      <c r="C69" s="7" t="s">
        <v>27</v>
      </c>
      <c r="D69" s="7" t="s">
        <v>77</v>
      </c>
      <c r="E69" s="8" t="s">
        <v>78</v>
      </c>
      <c r="F69" s="9">
        <v>6</v>
      </c>
      <c r="G69" s="10">
        <v>2060.84</v>
      </c>
      <c r="H69" s="10">
        <v>721.77</v>
      </c>
      <c r="I69" s="10">
        <v>1834.28</v>
      </c>
      <c r="J69" s="10">
        <f t="shared" si="18"/>
        <v>2556.0500000000002</v>
      </c>
      <c r="K69" s="10">
        <f t="shared" si="19"/>
        <v>4330.62</v>
      </c>
      <c r="L69" s="10">
        <f t="shared" si="20"/>
        <v>11005.68</v>
      </c>
      <c r="M69" s="10">
        <f t="shared" si="21"/>
        <v>15336.3</v>
      </c>
      <c r="N69" s="11">
        <f t="shared" si="9"/>
        <v>8.0612676737773278E-3</v>
      </c>
    </row>
    <row r="70" spans="1:14" ht="24" customHeight="1" x14ac:dyDescent="0.2">
      <c r="A70" s="7" t="s">
        <v>162</v>
      </c>
      <c r="B70" s="9" t="s">
        <v>90</v>
      </c>
      <c r="C70" s="7" t="s">
        <v>27</v>
      </c>
      <c r="D70" s="7" t="s">
        <v>91</v>
      </c>
      <c r="E70" s="8" t="s">
        <v>78</v>
      </c>
      <c r="F70" s="9">
        <v>7</v>
      </c>
      <c r="G70" s="10">
        <v>5402.73</v>
      </c>
      <c r="H70" s="10">
        <v>1616.09</v>
      </c>
      <c r="I70" s="10">
        <v>5084.91</v>
      </c>
      <c r="J70" s="10">
        <f t="shared" si="18"/>
        <v>6701</v>
      </c>
      <c r="K70" s="10">
        <f t="shared" si="19"/>
        <v>11312.63</v>
      </c>
      <c r="L70" s="10">
        <f t="shared" si="20"/>
        <v>35594.370000000003</v>
      </c>
      <c r="M70" s="10">
        <f t="shared" si="21"/>
        <v>46907</v>
      </c>
      <c r="N70" s="11">
        <f t="shared" ref="N70:N85" si="22">M70 / 1902467.53</f>
        <v>2.4655874153079502E-2</v>
      </c>
    </row>
    <row r="71" spans="1:14" ht="26.1" customHeight="1" x14ac:dyDescent="0.2">
      <c r="A71" s="7" t="s">
        <v>163</v>
      </c>
      <c r="B71" s="9" t="s">
        <v>93</v>
      </c>
      <c r="C71" s="7" t="s">
        <v>36</v>
      </c>
      <c r="D71" s="7" t="s">
        <v>94</v>
      </c>
      <c r="E71" s="8" t="s">
        <v>38</v>
      </c>
      <c r="F71" s="9">
        <v>627</v>
      </c>
      <c r="G71" s="10">
        <v>7.75</v>
      </c>
      <c r="H71" s="10">
        <v>1.1299999999999999</v>
      </c>
      <c r="I71" s="10">
        <v>8.48</v>
      </c>
      <c r="J71" s="10">
        <f t="shared" si="18"/>
        <v>9.61</v>
      </c>
      <c r="K71" s="10">
        <f t="shared" si="19"/>
        <v>708.51</v>
      </c>
      <c r="L71" s="10">
        <f t="shared" si="20"/>
        <v>5316.96</v>
      </c>
      <c r="M71" s="10">
        <f t="shared" si="21"/>
        <v>6025.47</v>
      </c>
      <c r="N71" s="11">
        <f t="shared" si="22"/>
        <v>3.1671867745359105E-3</v>
      </c>
    </row>
    <row r="72" spans="1:14" ht="24" customHeight="1" x14ac:dyDescent="0.2">
      <c r="A72" s="7" t="s">
        <v>164</v>
      </c>
      <c r="B72" s="9" t="s">
        <v>96</v>
      </c>
      <c r="C72" s="7" t="s">
        <v>36</v>
      </c>
      <c r="D72" s="7" t="s">
        <v>97</v>
      </c>
      <c r="E72" s="8" t="s">
        <v>38</v>
      </c>
      <c r="F72" s="9">
        <v>659.75</v>
      </c>
      <c r="G72" s="10">
        <v>20.34</v>
      </c>
      <c r="H72" s="10">
        <v>18.96</v>
      </c>
      <c r="I72" s="10">
        <v>6.26</v>
      </c>
      <c r="J72" s="10">
        <f t="shared" si="18"/>
        <v>25.22</v>
      </c>
      <c r="K72" s="10">
        <f t="shared" si="19"/>
        <v>12508.86</v>
      </c>
      <c r="L72" s="10">
        <f t="shared" si="20"/>
        <v>4130.0299999999988</v>
      </c>
      <c r="M72" s="10">
        <f t="shared" si="21"/>
        <v>16638.89</v>
      </c>
      <c r="N72" s="11">
        <f t="shared" si="22"/>
        <v>8.7459521582478727E-3</v>
      </c>
    </row>
    <row r="73" spans="1:14" ht="26.1" customHeight="1" x14ac:dyDescent="0.2">
      <c r="A73" s="7" t="s">
        <v>165</v>
      </c>
      <c r="B73" s="9" t="s">
        <v>102</v>
      </c>
      <c r="C73" s="7" t="s">
        <v>36</v>
      </c>
      <c r="D73" s="7" t="s">
        <v>166</v>
      </c>
      <c r="E73" s="8" t="s">
        <v>42</v>
      </c>
      <c r="F73" s="9">
        <v>1</v>
      </c>
      <c r="G73" s="10">
        <v>6301.6</v>
      </c>
      <c r="H73" s="10">
        <v>2846.51</v>
      </c>
      <c r="I73" s="10">
        <v>4969.3599999999997</v>
      </c>
      <c r="J73" s="10">
        <f t="shared" si="18"/>
        <v>7815.87</v>
      </c>
      <c r="K73" s="10">
        <f t="shared" si="19"/>
        <v>2846.51</v>
      </c>
      <c r="L73" s="10">
        <f t="shared" si="20"/>
        <v>4969.3599999999997</v>
      </c>
      <c r="M73" s="10">
        <f t="shared" si="21"/>
        <v>7815.87</v>
      </c>
      <c r="N73" s="11">
        <f t="shared" si="22"/>
        <v>4.1082803657626682E-3</v>
      </c>
    </row>
    <row r="74" spans="1:14" ht="26.1" customHeight="1" x14ac:dyDescent="0.2">
      <c r="A74" s="7" t="s">
        <v>167</v>
      </c>
      <c r="B74" s="9" t="s">
        <v>105</v>
      </c>
      <c r="C74" s="7" t="s">
        <v>36</v>
      </c>
      <c r="D74" s="7" t="s">
        <v>106</v>
      </c>
      <c r="E74" s="8" t="s">
        <v>42</v>
      </c>
      <c r="F74" s="9">
        <v>1</v>
      </c>
      <c r="G74" s="10">
        <v>2507.44</v>
      </c>
      <c r="H74" s="10">
        <v>1061.73</v>
      </c>
      <c r="I74" s="10">
        <v>2048.2399999999998</v>
      </c>
      <c r="J74" s="10">
        <f t="shared" si="18"/>
        <v>3109.97</v>
      </c>
      <c r="K74" s="10">
        <f t="shared" si="19"/>
        <v>1061.73</v>
      </c>
      <c r="L74" s="10">
        <f t="shared" si="20"/>
        <v>2048.2399999999998</v>
      </c>
      <c r="M74" s="10">
        <f t="shared" si="21"/>
        <v>3109.97</v>
      </c>
      <c r="N74" s="11">
        <f t="shared" si="22"/>
        <v>1.6347033265792451E-3</v>
      </c>
    </row>
    <row r="75" spans="1:14" ht="24" customHeight="1" x14ac:dyDescent="0.2">
      <c r="A75" s="3" t="s">
        <v>168</v>
      </c>
      <c r="B75" s="3"/>
      <c r="C75" s="3"/>
      <c r="D75" s="3" t="s">
        <v>108</v>
      </c>
      <c r="E75" s="3"/>
      <c r="F75" s="4"/>
      <c r="G75" s="3"/>
      <c r="H75" s="3"/>
      <c r="I75" s="3"/>
      <c r="J75" s="3"/>
      <c r="K75" s="3"/>
      <c r="L75" s="3"/>
      <c r="M75" s="5">
        <v>178796.69</v>
      </c>
      <c r="N75" s="6">
        <f t="shared" si="22"/>
        <v>9.3981467321021764E-2</v>
      </c>
    </row>
    <row r="76" spans="1:14" ht="26.1" customHeight="1" x14ac:dyDescent="0.2">
      <c r="A76" s="7" t="s">
        <v>169</v>
      </c>
      <c r="B76" s="9" t="s">
        <v>110</v>
      </c>
      <c r="C76" s="7" t="s">
        <v>36</v>
      </c>
      <c r="D76" s="7" t="s">
        <v>111</v>
      </c>
      <c r="E76" s="8" t="s">
        <v>33</v>
      </c>
      <c r="F76" s="9">
        <v>2720</v>
      </c>
      <c r="G76" s="10">
        <v>1.91</v>
      </c>
      <c r="H76" s="10">
        <v>0.04</v>
      </c>
      <c r="I76" s="10">
        <v>2.3199999999999998</v>
      </c>
      <c r="J76" s="10">
        <f>TRUNC(G76 * (1 + 24.03 / 100), 2)</f>
        <v>2.36</v>
      </c>
      <c r="K76" s="10">
        <f>TRUNC(F76 * H76, 2)</f>
        <v>108.8</v>
      </c>
      <c r="L76" s="10">
        <f>M76 - K76</f>
        <v>6310.4</v>
      </c>
      <c r="M76" s="10">
        <f>TRUNC(F76 * J76, 2)</f>
        <v>6419.2</v>
      </c>
      <c r="N76" s="11">
        <f t="shared" si="22"/>
        <v>3.374144314568144E-3</v>
      </c>
    </row>
    <row r="77" spans="1:14" ht="39" customHeight="1" x14ac:dyDescent="0.2">
      <c r="A77" s="7" t="s">
        <v>170</v>
      </c>
      <c r="B77" s="9" t="s">
        <v>113</v>
      </c>
      <c r="C77" s="7" t="s">
        <v>27</v>
      </c>
      <c r="D77" s="7" t="s">
        <v>114</v>
      </c>
      <c r="E77" s="8" t="s">
        <v>29</v>
      </c>
      <c r="F77" s="9">
        <v>2281.6799999999998</v>
      </c>
      <c r="G77" s="10">
        <v>60.46</v>
      </c>
      <c r="H77" s="10">
        <v>17.05</v>
      </c>
      <c r="I77" s="10">
        <v>57.3</v>
      </c>
      <c r="J77" s="10" t="str">
        <f>TRUNC(G77 * (1 + 22.99 / 100), 2) &amp;CHAR(10)&amp; "(22.99%)"</f>
        <v>74,35
(22.99%)</v>
      </c>
      <c r="K77" s="10">
        <f>TRUNC(F77 * H77, 2)</f>
        <v>38902.639999999999</v>
      </c>
      <c r="L77" s="10">
        <f>M77 - K77</f>
        <v>130740.26</v>
      </c>
      <c r="M77" s="10">
        <f>TRUNC((F77 * 1 ) * TRUNC(G77 * (1 + 22.99 / 100), 2), 2)</f>
        <v>169642.9</v>
      </c>
      <c r="N77" s="11">
        <f t="shared" si="22"/>
        <v>8.9169931851609568E-2</v>
      </c>
    </row>
    <row r="78" spans="1:14" ht="26.1" customHeight="1" x14ac:dyDescent="0.2">
      <c r="A78" s="7" t="s">
        <v>171</v>
      </c>
      <c r="B78" s="9" t="s">
        <v>116</v>
      </c>
      <c r="C78" s="7" t="s">
        <v>36</v>
      </c>
      <c r="D78" s="7" t="s">
        <v>117</v>
      </c>
      <c r="E78" s="8" t="s">
        <v>118</v>
      </c>
      <c r="F78" s="9">
        <v>2909.14</v>
      </c>
      <c r="G78" s="10">
        <v>0.76</v>
      </c>
      <c r="H78" s="10">
        <v>0</v>
      </c>
      <c r="I78" s="10">
        <v>0.94</v>
      </c>
      <c r="J78" s="10">
        <f>TRUNC(G78 * (1 + 24.03 / 100), 2)</f>
        <v>0.94</v>
      </c>
      <c r="K78" s="10">
        <f>TRUNC(F78 * H78, 2)</f>
        <v>0</v>
      </c>
      <c r="L78" s="10">
        <f>M78 - K78</f>
        <v>2734.59</v>
      </c>
      <c r="M78" s="10">
        <f>TRUNC(F78 * J78, 2)</f>
        <v>2734.59</v>
      </c>
      <c r="N78" s="11">
        <f t="shared" si="22"/>
        <v>1.4373911548440461E-3</v>
      </c>
    </row>
    <row r="79" spans="1:14" ht="24" customHeight="1" x14ac:dyDescent="0.2">
      <c r="A79" s="3" t="s">
        <v>172</v>
      </c>
      <c r="B79" s="3"/>
      <c r="C79" s="3"/>
      <c r="D79" s="3" t="s">
        <v>173</v>
      </c>
      <c r="E79" s="3"/>
      <c r="F79" s="4"/>
      <c r="G79" s="3"/>
      <c r="H79" s="3"/>
      <c r="I79" s="3"/>
      <c r="J79" s="3"/>
      <c r="K79" s="3"/>
      <c r="L79" s="3"/>
      <c r="M79" s="5">
        <v>1581.13</v>
      </c>
      <c r="N79" s="6">
        <f t="shared" si="22"/>
        <v>8.3109434198858577E-4</v>
      </c>
    </row>
    <row r="80" spans="1:14" ht="26.1" customHeight="1" x14ac:dyDescent="0.2">
      <c r="A80" s="7" t="s">
        <v>174</v>
      </c>
      <c r="B80" s="9" t="s">
        <v>175</v>
      </c>
      <c r="C80" s="7" t="s">
        <v>36</v>
      </c>
      <c r="D80" s="7" t="s">
        <v>176</v>
      </c>
      <c r="E80" s="8" t="s">
        <v>33</v>
      </c>
      <c r="F80" s="9">
        <v>0.5</v>
      </c>
      <c r="G80" s="10">
        <v>550.63</v>
      </c>
      <c r="H80" s="10">
        <v>56.91</v>
      </c>
      <c r="I80" s="10">
        <v>626.03</v>
      </c>
      <c r="J80" s="10">
        <f>TRUNC(G80 * (1 + 24.03 / 100), 2)</f>
        <v>682.94</v>
      </c>
      <c r="K80" s="10">
        <f>TRUNC(F80 * H80, 2)</f>
        <v>28.45</v>
      </c>
      <c r="L80" s="10">
        <f>M80 - K80</f>
        <v>313.02000000000004</v>
      </c>
      <c r="M80" s="10">
        <f>TRUNC(F80 * J80, 2)</f>
        <v>341.47</v>
      </c>
      <c r="N80" s="11">
        <f t="shared" si="22"/>
        <v>1.7948795162879864E-4</v>
      </c>
    </row>
    <row r="81" spans="1:14" ht="39" customHeight="1" x14ac:dyDescent="0.2">
      <c r="A81" s="7" t="s">
        <v>177</v>
      </c>
      <c r="B81" s="9" t="s">
        <v>178</v>
      </c>
      <c r="C81" s="7" t="s">
        <v>36</v>
      </c>
      <c r="D81" s="7" t="s">
        <v>179</v>
      </c>
      <c r="E81" s="8" t="s">
        <v>42</v>
      </c>
      <c r="F81" s="9">
        <v>2</v>
      </c>
      <c r="G81" s="10">
        <v>499.75</v>
      </c>
      <c r="H81" s="10">
        <v>24.6</v>
      </c>
      <c r="I81" s="10">
        <v>595.23</v>
      </c>
      <c r="J81" s="10">
        <f>TRUNC(G81 * (1 + 24.03 / 100), 2)</f>
        <v>619.83000000000004</v>
      </c>
      <c r="K81" s="10">
        <f>TRUNC(F81 * H81, 2)</f>
        <v>49.2</v>
      </c>
      <c r="L81" s="10">
        <f>M81 - K81</f>
        <v>1190.46</v>
      </c>
      <c r="M81" s="10">
        <f>TRUNC(F81 * J81, 2)</f>
        <v>1239.6600000000001</v>
      </c>
      <c r="N81" s="11">
        <f t="shared" si="22"/>
        <v>6.5160639035978713E-4</v>
      </c>
    </row>
    <row r="82" spans="1:14" ht="24" customHeight="1" x14ac:dyDescent="0.2">
      <c r="A82" s="3" t="s">
        <v>180</v>
      </c>
      <c r="B82" s="3"/>
      <c r="C82" s="3"/>
      <c r="D82" s="3" t="s">
        <v>181</v>
      </c>
      <c r="E82" s="3"/>
      <c r="F82" s="4"/>
      <c r="G82" s="3"/>
      <c r="H82" s="3"/>
      <c r="I82" s="3"/>
      <c r="J82" s="3"/>
      <c r="K82" s="3"/>
      <c r="L82" s="3"/>
      <c r="M82" s="5">
        <v>38415.449999999997</v>
      </c>
      <c r="N82" s="6">
        <f t="shared" si="22"/>
        <v>2.0192433980726072E-2</v>
      </c>
    </row>
    <row r="83" spans="1:14" ht="24" customHeight="1" x14ac:dyDescent="0.2">
      <c r="A83" s="12" t="s">
        <v>182</v>
      </c>
      <c r="B83" s="14" t="s">
        <v>183</v>
      </c>
      <c r="C83" s="12" t="s">
        <v>36</v>
      </c>
      <c r="D83" s="12" t="s">
        <v>184</v>
      </c>
      <c r="E83" s="13" t="s">
        <v>185</v>
      </c>
      <c r="F83" s="14">
        <v>75</v>
      </c>
      <c r="G83" s="17">
        <v>166.98390000000001</v>
      </c>
      <c r="H83" s="15">
        <v>207.1</v>
      </c>
      <c r="I83" s="15">
        <v>0</v>
      </c>
      <c r="J83" s="15">
        <f>TRUNC(G83 * (1 + 24.03 / 100), 2)</f>
        <v>207.11</v>
      </c>
      <c r="K83" s="15">
        <f>TRUNC(F83 * H83, 2)</f>
        <v>15532.5</v>
      </c>
      <c r="L83" s="15">
        <f>M83 - K83</f>
        <v>0.75</v>
      </c>
      <c r="M83" s="15">
        <f>TRUNC(F83 * J83, 2)</f>
        <v>15533.25</v>
      </c>
      <c r="N83" s="16">
        <f t="shared" si="22"/>
        <v>8.1647911226111706E-3</v>
      </c>
    </row>
    <row r="84" spans="1:14" ht="24" customHeight="1" x14ac:dyDescent="0.2">
      <c r="A84" s="12" t="s">
        <v>186</v>
      </c>
      <c r="B84" s="14" t="s">
        <v>187</v>
      </c>
      <c r="C84" s="12" t="s">
        <v>36</v>
      </c>
      <c r="D84" s="12" t="s">
        <v>188</v>
      </c>
      <c r="E84" s="13" t="s">
        <v>185</v>
      </c>
      <c r="F84" s="14">
        <v>205</v>
      </c>
      <c r="G84" s="17">
        <v>72.015100000000004</v>
      </c>
      <c r="H84" s="15">
        <v>89.31</v>
      </c>
      <c r="I84" s="15">
        <v>0</v>
      </c>
      <c r="J84" s="15">
        <f>TRUNC(G84 * (1 + 24.03 / 100), 2)</f>
        <v>89.32</v>
      </c>
      <c r="K84" s="15">
        <f>TRUNC(F84 * H84, 2)</f>
        <v>18308.55</v>
      </c>
      <c r="L84" s="15">
        <f>M84 - K84</f>
        <v>2.0499999999992724</v>
      </c>
      <c r="M84" s="15">
        <f>TRUNC(F84 * J84, 2)</f>
        <v>18310.599999999999</v>
      </c>
      <c r="N84" s="16">
        <f t="shared" si="22"/>
        <v>9.6246583509364807E-3</v>
      </c>
    </row>
    <row r="85" spans="1:14" ht="24" customHeight="1" x14ac:dyDescent="0.2">
      <c r="A85" s="12" t="s">
        <v>189</v>
      </c>
      <c r="B85" s="14" t="s">
        <v>190</v>
      </c>
      <c r="C85" s="12" t="s">
        <v>36</v>
      </c>
      <c r="D85" s="12" t="s">
        <v>191</v>
      </c>
      <c r="E85" s="13" t="s">
        <v>185</v>
      </c>
      <c r="F85" s="14">
        <v>120</v>
      </c>
      <c r="G85" s="17">
        <v>30.740200000000002</v>
      </c>
      <c r="H85" s="15">
        <v>38.119999999999997</v>
      </c>
      <c r="I85" s="15">
        <v>0</v>
      </c>
      <c r="J85" s="15">
        <f>TRUNC(G85 * (1 + 24.03 / 100), 2)</f>
        <v>38.119999999999997</v>
      </c>
      <c r="K85" s="15">
        <f>TRUNC(F85 * H85, 2)</f>
        <v>4574.3999999999996</v>
      </c>
      <c r="L85" s="15">
        <f>M85 - K85</f>
        <v>0</v>
      </c>
      <c r="M85" s="15">
        <f>TRUNC(F85 * J85, 2)</f>
        <v>4574.3999999999996</v>
      </c>
      <c r="N85" s="16">
        <f t="shared" si="22"/>
        <v>2.4044562799975877E-3</v>
      </c>
    </row>
    <row r="86" spans="1:14" x14ac:dyDescent="0.2">
      <c r="A86" s="20"/>
      <c r="B86" s="20"/>
      <c r="C86" s="20"/>
      <c r="D86" s="20"/>
      <c r="E86" s="20"/>
      <c r="F86" s="20"/>
      <c r="G86" s="20"/>
      <c r="H86" s="20"/>
      <c r="I86" s="20"/>
      <c r="J86" s="20" t="s">
        <v>192</v>
      </c>
      <c r="K86" s="20" t="s">
        <v>193</v>
      </c>
      <c r="L86" s="20" t="s">
        <v>194</v>
      </c>
      <c r="M86" s="20" t="s">
        <v>195</v>
      </c>
      <c r="N86" s="20"/>
    </row>
    <row r="87" spans="1:14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</row>
    <row r="88" spans="1:14" x14ac:dyDescent="0.2">
      <c r="A88" s="23"/>
      <c r="B88" s="23"/>
      <c r="C88" s="23"/>
      <c r="D88" s="21"/>
      <c r="E88" s="20"/>
      <c r="F88" s="20"/>
      <c r="G88" s="20"/>
      <c r="H88" s="20"/>
      <c r="I88" s="20"/>
      <c r="J88" s="24" t="s">
        <v>196</v>
      </c>
      <c r="K88" s="23"/>
      <c r="L88" s="25">
        <v>1538662.01</v>
      </c>
      <c r="M88" s="23"/>
      <c r="N88" s="23"/>
    </row>
    <row r="89" spans="1:14" x14ac:dyDescent="0.2">
      <c r="A89" s="23"/>
      <c r="B89" s="23"/>
      <c r="C89" s="23"/>
      <c r="D89" s="21"/>
      <c r="E89" s="20"/>
      <c r="F89" s="20"/>
      <c r="G89" s="20"/>
      <c r="H89" s="20"/>
      <c r="I89" s="20"/>
      <c r="J89" s="24" t="s">
        <v>197</v>
      </c>
      <c r="K89" s="23"/>
      <c r="L89" s="25">
        <v>363805.52</v>
      </c>
      <c r="M89" s="23"/>
      <c r="N89" s="23"/>
    </row>
    <row r="90" spans="1:14" x14ac:dyDescent="0.2">
      <c r="A90" s="23"/>
      <c r="B90" s="23"/>
      <c r="C90" s="23"/>
      <c r="D90" s="21"/>
      <c r="E90" s="20"/>
      <c r="F90" s="20"/>
      <c r="G90" s="20"/>
      <c r="H90" s="20"/>
      <c r="I90" s="20"/>
      <c r="J90" s="24" t="s">
        <v>198</v>
      </c>
      <c r="K90" s="23"/>
      <c r="L90" s="25">
        <v>1902467.53</v>
      </c>
      <c r="M90" s="23"/>
      <c r="N90" s="23"/>
    </row>
    <row r="91" spans="1:14" ht="60" customHeight="1" x14ac:dyDescent="0.2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1:14" ht="69.95" customHeight="1" x14ac:dyDescent="0.2">
      <c r="A92" s="26" t="s">
        <v>199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</row>
  </sheetData>
  <mergeCells count="27">
    <mergeCell ref="E1:G1"/>
    <mergeCell ref="H1:J1"/>
    <mergeCell ref="K1:N1"/>
    <mergeCell ref="E2:G2"/>
    <mergeCell ref="H2:J2"/>
    <mergeCell ref="K2:N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A90:C90"/>
    <mergeCell ref="J90:K90"/>
    <mergeCell ref="L90:N90"/>
    <mergeCell ref="A92:N92"/>
    <mergeCell ref="A88:C88"/>
    <mergeCell ref="J88:K88"/>
    <mergeCell ref="L88:N88"/>
    <mergeCell ref="A89:C89"/>
    <mergeCell ref="J89:K89"/>
    <mergeCell ref="L89:N89"/>
  </mergeCells>
  <pageMargins left="0.5" right="0.5" top="1" bottom="1" header="0.5" footer="0.5"/>
  <pageSetup paperSize="9" scale="66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Prefeitura Municipal de Santa Rosa Prefeitura Municipa</cp:lastModifiedBy>
  <cp:revision>0</cp:revision>
  <cp:lastPrinted>2026-07-20T14:26:10Z</cp:lastPrinted>
  <dcterms:created xsi:type="dcterms:W3CDTF">2026-07-20T14:08:04Z</dcterms:created>
  <dcterms:modified xsi:type="dcterms:W3CDTF">2026-07-21T13:32:57Z</dcterms:modified>
</cp:coreProperties>
</file>